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55" windowHeight="7935" activeTab="1"/>
  </bookViews>
  <sheets>
    <sheet name="Core A-12-02" sheetId="1" r:id="rId1"/>
    <sheet name="Sample Intervals" sheetId="3" r:id="rId2"/>
  </sheets>
  <calcPr calcId="145621"/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6" i="3"/>
</calcChain>
</file>

<file path=xl/sharedStrings.xml><?xml version="1.0" encoding="utf-8"?>
<sst xmlns="http://schemas.openxmlformats.org/spreadsheetml/2006/main" count="446" uniqueCount="170">
  <si>
    <t>All-Terrane Mineral Exploration Services</t>
  </si>
  <si>
    <t xml:space="preserve">                                                                                              Cover Page, Diamond Drill Log</t>
  </si>
  <si>
    <t>Project: Einarson_12</t>
  </si>
  <si>
    <t>Client: Anthill Resources Yukon Ltd</t>
  </si>
  <si>
    <t xml:space="preserve"> </t>
  </si>
  <si>
    <t>Page No.</t>
  </si>
  <si>
    <t>Logged By: Carl Schulze</t>
  </si>
  <si>
    <t>Core Size: NQ2</t>
  </si>
  <si>
    <t>Down-hole Tests:</t>
  </si>
  <si>
    <t xml:space="preserve">      Footage</t>
  </si>
  <si>
    <t>Lithology</t>
  </si>
  <si>
    <t xml:space="preserve">       Description, including sub-units</t>
  </si>
  <si>
    <t>Structural Measurements</t>
  </si>
  <si>
    <t xml:space="preserve">                        Alteration</t>
  </si>
  <si>
    <t xml:space="preserve">              Mineralization</t>
  </si>
  <si>
    <t>From</t>
  </si>
  <si>
    <t>To</t>
  </si>
  <si>
    <t>Silica</t>
  </si>
  <si>
    <t>Argillic</t>
  </si>
  <si>
    <t>Phyllic</t>
  </si>
  <si>
    <t>Carb</t>
  </si>
  <si>
    <t>Other</t>
  </si>
  <si>
    <t>Py (%)</t>
  </si>
  <si>
    <t xml:space="preserve">Min 1 </t>
  </si>
  <si>
    <t>(%)</t>
  </si>
  <si>
    <t>Date: Sep 20</t>
  </si>
  <si>
    <t>Hole No: A-12-02</t>
  </si>
  <si>
    <t>Azimuth: 215</t>
  </si>
  <si>
    <t>Easting (UTM): 378393</t>
  </si>
  <si>
    <t>Northing (UTM): 7079069</t>
  </si>
  <si>
    <t>Elevation (m): 1450</t>
  </si>
  <si>
    <t>Dip: -70</t>
  </si>
  <si>
    <t xml:space="preserve">                                             Drill Sample Interval Sheet</t>
  </si>
  <si>
    <t>DDH ID</t>
  </si>
  <si>
    <t>Prefix</t>
  </si>
  <si>
    <t>Sample No.</t>
  </si>
  <si>
    <t>From (m)</t>
  </si>
  <si>
    <t>To (m)</t>
  </si>
  <si>
    <t>Interval (m)</t>
  </si>
  <si>
    <t>Comments</t>
  </si>
  <si>
    <t>Casing</t>
  </si>
  <si>
    <t>Sandstone</t>
  </si>
  <si>
    <t>Medium grained, fairly evenly sorted weakly to moderately calcareous sandstone, weakly limonitic with "Liesegang" lines near surface.  Some thin bedding visible, younging upwards.  Core broken from 11.4 - 11.8m and 14.4 - 15.0m.  Brecciated lower contact aross 1 cm.</t>
  </si>
  <si>
    <t>Beddind @ 80o TCA at 12.6m</t>
  </si>
  <si>
    <t>C1-2</t>
  </si>
  <si>
    <t>L1</t>
  </si>
  <si>
    <t>Siltstone</t>
  </si>
  <si>
    <t>Well bedded siltstone to mudstone, minor sandstone units. Distinct bedding between coarser and finer grained units.  Includes areas of limonitic staining preferential to select beds. Cross-bedding loclly visible.</t>
  </si>
  <si>
    <t>U. Con tact @ 57o TCA at 15.0m; bedding @ 61o TCA at 16.8m</t>
  </si>
  <si>
    <t>Ph1</t>
  </si>
  <si>
    <t>L1-2</t>
  </si>
  <si>
    <t>tr</t>
  </si>
  <si>
    <t>A1</t>
  </si>
  <si>
    <t>15.0 - 21.0m: Weakly to moderately, variably broken core, also weak-mod limonite staining. Thin - med bedded, youngs upward?</t>
  </si>
  <si>
    <t>Bedding @ 67o TCA at 22.9m</t>
  </si>
  <si>
    <t>21.0 - 25.7m: Siltstone to mudstone, imilar to 15.0 - 21.0m interval, ore more competent, less limonitic.  Upward younging direction, selective limonitization of beds.</t>
  </si>
  <si>
    <t>25.7 - 29.0m: Siltstone, interlayered with sandstone beds, locally calcareous, to 3 cm.  Mod limonite staining, particularly along coarse beds, core mod broken along late fractures across much of interval</t>
  </si>
  <si>
    <t>29.0 - 36.6m: Siltstone, thin - med bedded, younging upwards, Weak bedding-selective limonite staining.  Minor sandstone bedding, typiucally mod calcareous.</t>
  </si>
  <si>
    <t>Bedding @ 64o TCA at 31.9m</t>
  </si>
  <si>
    <t>C1</t>
  </si>
  <si>
    <t>36.6 - 41.6m: Siltstone, interbedded with minor calcareous sandfstone, 5% clay-altered gouge +/- cross-cutting late quartz veining. Early quartz veining and silicification from 38.2 - 38.3m.</t>
  </si>
  <si>
    <t>Bedding @ 51o TCA at 39.4m</t>
  </si>
  <si>
    <t>A1-2</t>
  </si>
  <si>
    <t>41.6 - 47.8m: Siltstone, intebedded with lesser fine sandstone, part of ontinuous sequence.  Youngs downward.  Minor late calcareous fracturing.</t>
  </si>
  <si>
    <t>Bedding @ 52o TCA at 45.6m</t>
  </si>
  <si>
    <t>Bedding @ 61o TCA at 50.8m</t>
  </si>
  <si>
    <t>C2-3</t>
  </si>
  <si>
    <t>47.8 - 54.5m:  Fine sandstone to siltstone, distinct cm-scale interbedding, cross-bedding  clearly evident.  Sandstone beds strongly calcareous</t>
  </si>
  <si>
    <t>54.5 - 55.3m: Siltstone, intercalated with calcareous sandsone. Includes several cm-scale clay gouge intervals</t>
  </si>
  <si>
    <t xml:space="preserve">55.3 - 58.3m: Siltstone, intercalated with fine grained calcareous sandstone, minor weak orange ankerite/ dolomite alteration.  </t>
  </si>
  <si>
    <t>Bedding @ 55o TCA at 57.2m</t>
  </si>
  <si>
    <t>Bedding @ 56o TCA at 60.0m</t>
  </si>
  <si>
    <t>S1</t>
  </si>
  <si>
    <t>Medium to fine grained sandtone interbedded with lesser siltstone; thin bedded.  Fairly abundant fracture-controlled clay gouge, locally pyritic, particularly from 58.3 - 58.7m and near base of interval.</t>
  </si>
  <si>
    <t>Limy sandstone</t>
  </si>
  <si>
    <t>Thin-bedded siltstone - mudstone, minor interbedded calcareous sandstone.  Core variably broken along late weakly limonitic fractures</t>
  </si>
  <si>
    <t>Bedding @ 40o TCA at 61.3m</t>
  </si>
  <si>
    <t>Medium grained calcareous sandstone, weakly silicified, locally more strongly so with trace pyrite.  Minor interbedded siltstone.  Weak limonite along late fractures.  Core variably broken along late fractures.</t>
  </si>
  <si>
    <t>Bedding-parallel clay zone @ 36o TCA at 62.4m</t>
  </si>
  <si>
    <t>S1-2</t>
  </si>
  <si>
    <t>&lt;1</t>
  </si>
  <si>
    <t>Siltstone to mudstone, mostly black, minor sub-cm scale fine sandstone beds. Fairly abundant select clay-altered beds, core vriably broken.</t>
  </si>
  <si>
    <t>Bedding @ 41o TCA at 64.4m</t>
  </si>
  <si>
    <t>Medium grained, fairly equigranular sandstone, laminae locally visible.  Abundant weakly limonitic white quartz +/- calcite veining to 15%. Core variably broken along late fractures. Includes narrow interbedded mudstone units.</t>
  </si>
  <si>
    <t>65.0 - 65.7m: Sandstone, 15% sub-cm scale white qz-lim veins, abundant late fracturing, core broken to 65.4m.</t>
  </si>
  <si>
    <t>65.7 - 66.5m: Siltstone to mudstone, minor sandstone.  Weak - mod clay alt, minor limonitic fracturing</t>
  </si>
  <si>
    <t>Bedding @ 37o TCA at 65.9m</t>
  </si>
  <si>
    <t>66.5 - 68.6m: Sandstone, typically calcareous; 20% limonitic qz +/- calc - dolomite veining, irregular. Strong late fraturing to 67.6m. Laminae faintly visible, late fracturing commonly laminae-parallel.  Lower contact with small mudstone unit, some soft-sediment deformation.</t>
  </si>
  <si>
    <t>Lower contact @ 35o TCA at 68.6m</t>
  </si>
  <si>
    <t>C2</t>
  </si>
  <si>
    <t>68.6 - 69.4m: Medium - fine grained, well laminated limy sandstone, competent core.</t>
  </si>
  <si>
    <t>C3</t>
  </si>
  <si>
    <t>74.6m</t>
  </si>
  <si>
    <t xml:space="preserve">Siltstone to mudstone, mostly black, minor sub-cm scale fine sandstone beds. Cross-bedding locally visible. </t>
  </si>
  <si>
    <t>69.4 - 71.2m: Mudstone section, black and very fine grained, minor fine sandstone.  Bedding-parallel clay alteration from 69.4 - 69.8, core varialy broen.</t>
  </si>
  <si>
    <t>Bedding - parallel fracture @ 54o TCA at 70.8m</t>
  </si>
  <si>
    <t>71.2 - 74.5m: Mudstone - siltstone, interbedded with cm-scale calcareous sandstone, latter increasing in abundance with depth.  Core variably broken, increasing also with depth.</t>
  </si>
  <si>
    <t>Bedding @ 42o TCA at 73.1m</t>
  </si>
  <si>
    <t>Breccia Zone, fine sandstone</t>
  </si>
  <si>
    <t>Early fracturing with calcite +/- quartz veining, followed by zones of very strong brecciation and clay alteration, in fine sandsone</t>
  </si>
  <si>
    <t>74.6 - 75.6m: Intense late brecciation and clay alteration +/- silica, of fine sandone.  Strongest brecciation from 74.6 - 74.8m and 75.2 - 75.6m</t>
  </si>
  <si>
    <t>A2-3</t>
  </si>
  <si>
    <t xml:space="preserve">75.6 - 77.3m: Fine grained, well laminated sandstone.  Early fracturing has disrupted bedding; later fracturing resulted in calcite - qz vein emplacement. </t>
  </si>
  <si>
    <t>Mudstone</t>
  </si>
  <si>
    <t>As</t>
  </si>
  <si>
    <t>Fine grained mudstone to siltstone, mod early fracturing.  Shearing, with clay gouge from 77.3 - 77.5m and 78.0 - 78.3m. Trace silver sulphide (arenopyrite?)</t>
  </si>
  <si>
    <t>Shear @ 50o TCA at 78.3m</t>
  </si>
  <si>
    <t>Fractured sandstone</t>
  </si>
  <si>
    <t>Coarse sandstone, strongly calcareous, with calcite rims of clasts; fining down-hole. Shear at 79.6m separates coarse secton from finer-grained section to end of interval.</t>
  </si>
  <si>
    <t>Shear @ 70o TCA at 79.6m</t>
  </si>
  <si>
    <t>Breccia Zone, siltstone - mudstone</t>
  </si>
  <si>
    <t>Strong late brecciation  of siltstone to mudstone; variable intensity.  Mod - strong clay alteration in breccia zones.  Local shear textures.</t>
  </si>
  <si>
    <t>Shear @ 58o TCA at 80.4m</t>
  </si>
  <si>
    <t>80.4 - 82.8m: Strongly brecciated siltstone, recoveries from 58 - 67%.  Earlier silicification + vfg brassy pyrite.  Grey colouration suggests possible sooty pyrite. Shear from 80.4 - 80.7m</t>
  </si>
  <si>
    <t>82.8u - 84.0m: No recovery at all</t>
  </si>
  <si>
    <t>84.0 - 86.0m: Strong late brecciation, sooty grey suggests vfg pyrite. Strong clay alt.</t>
  </si>
  <si>
    <t>86.0 - 87.0m: Moderate, variable late brecciation, some silica rehealing. VFG interstitial pyrite.  Early silicification of re-brecciated clasts.</t>
  </si>
  <si>
    <t>Bedding @ 47o TCA at 86.5m</t>
  </si>
  <si>
    <t>A2</t>
  </si>
  <si>
    <t>93.8m</t>
  </si>
  <si>
    <t>Siltstone - sandstone</t>
  </si>
  <si>
    <t>Fine grained sandstone to siltstone, tightly-spaced laminae apparent.  Interbedded with med-grained sandsone to 89.0m; abnt quartz veining from 90.5 - 93.0m</t>
  </si>
  <si>
    <t>87.0 - 89.0m: Fine sandstone interbedded with edium grained sandstone, wk - mod early silicification, 1-2% vfg pyrite.  Coarse beds clay-altered to near-sand.</t>
  </si>
  <si>
    <t>Bedding @ 68o TCA at 88.0m</t>
  </si>
  <si>
    <t>89.0 - 90.5m: Siltstone, interbedded with mudstone, youngs upward.</t>
  </si>
  <si>
    <t>Laminae @ 42o TCA at 91.3m</t>
  </si>
  <si>
    <t>&gt;1</t>
  </si>
  <si>
    <t>Arseno</t>
  </si>
  <si>
    <t>90.5 - 93.0m: Well laminated fine sandstone to siltstone.  15% white quartz veins with tr py, arseno, up to 4 m thick and vuggy in centre of interval, sub-cm scale towards margins. F Gr pyrite nalong vein margins and somewhat enriched along laminae</t>
  </si>
  <si>
    <t>93.0 - 93.8m: Fine grained, strongly laminated sandstone. 2-3% mm-scale quartz veins.</t>
  </si>
  <si>
    <t>Brecciated siltstone</t>
  </si>
  <si>
    <t>Variably, loclly stronbgly brecciated siltstone to lminated fine grained sandstone. Breccia zones, most prominent from 93.8 - 94.9m and 95.6 - 96.2m, marked by strong clay alteration, vfg py and tr arsenopyrite. Section from 97.0 - 97.6m consists of med - grained sandstone, brecciated with tr. py.</t>
  </si>
  <si>
    <t>Lminae @ 40o TCA at 96.9m</t>
  </si>
  <si>
    <t>Fine sandstone</t>
  </si>
  <si>
    <t>Fine grained, well laminated, fairly equigranular sandstone, minor cm-scale gouge zones</t>
  </si>
  <si>
    <t>Lminae @ 30o TCA at 99.6m</t>
  </si>
  <si>
    <t>97.6 - 100.7m: Lminated fine grained sandsone, 2-3% mm-scale quatz veins. Weak early silicification</t>
  </si>
  <si>
    <t>100.7 - 102.5m: Strongly laminated sndstone, laminae almost core-parallel towards 102.5m. 5-6% vuggy quartz veins, white</t>
  </si>
  <si>
    <t>Shear, Qz Vein</t>
  </si>
  <si>
    <t>Shear zone marked by white quartz - pyrite vein, fine shear-parallel fractures marked by f. Gr dark grey pyrite; clotty brassy pyrite present also. Sil sandsone below 102.8m</t>
  </si>
  <si>
    <t>Shear @ 42o TCA at 102.7m</t>
  </si>
  <si>
    <t>S2-3</t>
  </si>
  <si>
    <t>Fine grained, well laminated, fairly equigranular sandstone, 3-4% sub-cm scale quartz veins</t>
  </si>
  <si>
    <t>Siltstone to mudstone, lesser fine sandstone.</t>
  </si>
  <si>
    <t>104.0 - 106.2m: iltstone to fine sandstone, no laminae visible, almost black. More coarsely bgrained sections strongly calcareous; non-calcareous in mudstone.  12 - 15% sub-cm scale qz veining from 105.4 - 105.8m, bit chnge at 105.5m</t>
  </si>
  <si>
    <t>C3, local</t>
  </si>
  <si>
    <t>106.2 - 108.1m: Interbedded mudstone with siltstone to fine sandstone; cm-scle beds.  Coarser grained beds strongly calcareous.  Minor late calcite veins.</t>
  </si>
  <si>
    <t>Laminae @ 38o TCA at 107.2m</t>
  </si>
  <si>
    <t>Fine grined sandstone, interbedded with lesser mudstone. Local soft sediment deformation.  Includes intervals of well developed fine lamine; also areas of thicker interbedding.</t>
  </si>
  <si>
    <t>108.1 - 109.9m: Fine grained sandstone, laminae at variable angles to core, locally almost core-parallel.</t>
  </si>
  <si>
    <t>109.9 - 114.0m: Roughly even amounts of fine sandstone with mudstone, minor soft sediment deformation. Youngs down-hole.  Sandstone beds mod calcareous.</t>
  </si>
  <si>
    <t>114.0 - 116.2m: Dominantly finely laminated fine grained sandstone, moderately calcareous. Minor qurtz veining towards 116.2m, assoc. with c gr pyrite. Mod broken along late fractures</t>
  </si>
  <si>
    <t>Siltstone - mudstone</t>
  </si>
  <si>
    <t>129.0m</t>
  </si>
  <si>
    <t>Thin-bedded siltstone - mudstone, minor Thick to medium bedded siltstone to mudstone, youngs downwards.  Some near-massive brassy pyrite along narrow coarser-grained beds.</t>
  </si>
  <si>
    <t>Bedding @ 23o TCA at 120.7m</t>
  </si>
  <si>
    <t>122.1 - 123.0m: Siltstone, weak - mod silica, clay alteration, core somewhat boken.</t>
  </si>
  <si>
    <t>123.0 - 129.0m: Siltstone - mudstone, gradations within individual beds, youngs down-hole. Fairly common bedding-selective fine grained brassy pyrite, locally exhibits soft-sediment deformation. Medium - bedded</t>
  </si>
  <si>
    <t>Bedding @ 21o TCA at 125.2m</t>
  </si>
  <si>
    <t>E.O.H.</t>
  </si>
  <si>
    <t>E.O.H. (m): 129</t>
  </si>
  <si>
    <t>A-12-02</t>
  </si>
  <si>
    <t>E</t>
  </si>
  <si>
    <t>Duplicate</t>
  </si>
  <si>
    <t>Standard</t>
  </si>
  <si>
    <t>Blank</t>
  </si>
  <si>
    <t>Laminae @ 26oTCA at 109.9m</t>
  </si>
  <si>
    <t>Date Started: Sep 18</t>
  </si>
  <si>
    <t>Date Finished: Sep 21</t>
  </si>
  <si>
    <t>116.2 - 122.1m: Siltstone, intercalated with lesser mudstone, medium bedded.  Fine grained replacement-style (diagenetic?) pyrite along thinner, slightly more coarse-grained beds, locally near-massive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</si>
</sst>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u/>
      <sz val="12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49" fontId="3" fillId="0" borderId="3" xfId="0" applyNumberFormat="1" applyFont="1" applyBorder="1"/>
    <xf numFmtId="49" fontId="3" fillId="0" borderId="2" xfId="0" applyNumberFormat="1" applyFont="1" applyBorder="1"/>
    <xf numFmtId="49" fontId="4" fillId="0" borderId="2" xfId="0" applyNumberFormat="1" applyFont="1" applyBorder="1"/>
    <xf numFmtId="0" fontId="3" fillId="0" borderId="5" xfId="0" applyFont="1" applyBorder="1"/>
    <xf numFmtId="0" fontId="3" fillId="0" borderId="0" xfId="0" applyFont="1" applyBorder="1"/>
    <xf numFmtId="0" fontId="0" fillId="0" borderId="6" xfId="0" applyBorder="1"/>
    <xf numFmtId="49" fontId="4" fillId="0" borderId="6" xfId="0" applyNumberFormat="1" applyFont="1" applyBorder="1"/>
    <xf numFmtId="49" fontId="4" fillId="0" borderId="0" xfId="0" applyNumberFormat="1" applyFont="1" applyBorder="1"/>
    <xf numFmtId="49" fontId="0" fillId="0" borderId="7" xfId="0" applyNumberForma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49" fontId="3" fillId="0" borderId="10" xfId="0" applyNumberFormat="1" applyFont="1" applyBorder="1"/>
    <xf numFmtId="49" fontId="3" fillId="0" borderId="9" xfId="0" applyNumberFormat="1" applyFont="1" applyBorder="1"/>
    <xf numFmtId="49" fontId="4" fillId="0" borderId="9" xfId="0" applyNumberFormat="1" applyFont="1" applyBorder="1"/>
    <xf numFmtId="0" fontId="0" fillId="0" borderId="0" xfId="0" applyBorder="1"/>
    <xf numFmtId="49" fontId="0" fillId="0" borderId="0" xfId="0" applyNumberFormat="1" applyBorder="1"/>
    <xf numFmtId="0" fontId="3" fillId="0" borderId="12" xfId="0" applyFont="1" applyBorder="1"/>
    <xf numFmtId="0" fontId="3" fillId="0" borderId="13" xfId="0" applyFont="1" applyBorder="1"/>
    <xf numFmtId="0" fontId="0" fillId="0" borderId="13" xfId="0" applyBorder="1"/>
    <xf numFmtId="49" fontId="0" fillId="0" borderId="13" xfId="0" applyNumberFormat="1" applyBorder="1"/>
    <xf numFmtId="49" fontId="0" fillId="0" borderId="14" xfId="0" applyNumberForma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49" fontId="3" fillId="0" borderId="18" xfId="0" applyNumberFormat="1" applyFont="1" applyBorder="1"/>
    <xf numFmtId="49" fontId="3" fillId="0" borderId="19" xfId="0" applyNumberFormat="1" applyFont="1" applyBorder="1"/>
    <xf numFmtId="49" fontId="3" fillId="0" borderId="20" xfId="0" applyNumberFormat="1" applyFont="1" applyBorder="1"/>
    <xf numFmtId="0" fontId="5" fillId="0" borderId="21" xfId="0" applyFont="1" applyBorder="1" applyAlignment="1">
      <alignment horizontal="center"/>
    </xf>
    <xf numFmtId="0" fontId="6" fillId="0" borderId="23" xfId="0" applyFont="1" applyBorder="1"/>
    <xf numFmtId="49" fontId="5" fillId="0" borderId="22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7" fillId="0" borderId="0" xfId="0" applyFont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164" fontId="0" fillId="0" borderId="28" xfId="0" applyNumberFormat="1" applyBorder="1"/>
    <xf numFmtId="0" fontId="0" fillId="0" borderId="28" xfId="0" applyBorder="1"/>
    <xf numFmtId="0" fontId="0" fillId="0" borderId="28" xfId="0" applyBorder="1" applyAlignment="1">
      <alignment wrapText="1"/>
    </xf>
    <xf numFmtId="0" fontId="0" fillId="0" borderId="28" xfId="0" applyFill="1" applyBorder="1"/>
    <xf numFmtId="164" fontId="0" fillId="0" borderId="0" xfId="0" applyNumberFormat="1"/>
    <xf numFmtId="0" fontId="0" fillId="0" borderId="28" xfId="0" applyFill="1" applyBorder="1" applyAlignment="1">
      <alignment wrapText="1"/>
    </xf>
    <xf numFmtId="0" fontId="0" fillId="0" borderId="29" xfId="0" applyBorder="1"/>
    <xf numFmtId="0" fontId="0" fillId="0" borderId="32" xfId="0" applyBorder="1"/>
    <xf numFmtId="0" fontId="0" fillId="2" borderId="28" xfId="0" applyFill="1" applyBorder="1"/>
    <xf numFmtId="164" fontId="0" fillId="2" borderId="28" xfId="0" applyNumberFormat="1" applyFill="1" applyBorder="1"/>
    <xf numFmtId="0" fontId="0" fillId="3" borderId="28" xfId="0" applyFill="1" applyBorder="1"/>
    <xf numFmtId="164" fontId="0" fillId="3" borderId="28" xfId="0" applyNumberFormat="1" applyFill="1" applyBorder="1"/>
    <xf numFmtId="0" fontId="0" fillId="4" borderId="28" xfId="0" applyFill="1" applyBorder="1"/>
    <xf numFmtId="164" fontId="0" fillId="4" borderId="28" xfId="0" applyNumberFormat="1" applyFill="1" applyBorder="1"/>
    <xf numFmtId="49" fontId="4" fillId="0" borderId="4" xfId="0" applyNumberFormat="1" applyFont="1" applyBorder="1"/>
    <xf numFmtId="49" fontId="4" fillId="0" borderId="7" xfId="0" applyNumberFormat="1" applyFont="1" applyBorder="1"/>
    <xf numFmtId="49" fontId="4" fillId="0" borderId="11" xfId="0" applyNumberFormat="1" applyFont="1" applyBorder="1"/>
    <xf numFmtId="0" fontId="5" fillId="0" borderId="24" xfId="0" applyFont="1" applyBorder="1" applyAlignment="1">
      <alignment horizontal="center"/>
    </xf>
    <xf numFmtId="164" fontId="0" fillId="0" borderId="30" xfId="0" applyNumberFormat="1" applyBorder="1"/>
    <xf numFmtId="164" fontId="0" fillId="0" borderId="29" xfId="0" applyNumberFormat="1" applyBorder="1"/>
    <xf numFmtId="164" fontId="0" fillId="0" borderId="30" xfId="0" applyNumberFormat="1" applyFill="1" applyBorder="1"/>
    <xf numFmtId="164" fontId="0" fillId="0" borderId="29" xfId="0" applyNumberFormat="1" applyFill="1" applyBorder="1"/>
    <xf numFmtId="164" fontId="0" fillId="0" borderId="31" xfId="0" applyNumberFormat="1" applyBorder="1"/>
    <xf numFmtId="164" fontId="0" fillId="0" borderId="33" xfId="0" applyNumberFormat="1" applyBorder="1"/>
    <xf numFmtId="0" fontId="6" fillId="0" borderId="21" xfId="0" applyFont="1" applyBorder="1"/>
    <xf numFmtId="0" fontId="6" fillId="0" borderId="34" xfId="0" applyFont="1" applyBorder="1"/>
    <xf numFmtId="0" fontId="0" fillId="0" borderId="30" xfId="0" applyBorder="1"/>
    <xf numFmtId="0" fontId="0" fillId="0" borderId="29" xfId="0" applyFont="1" applyBorder="1" applyAlignment="1">
      <alignment wrapText="1"/>
    </xf>
    <xf numFmtId="0" fontId="0" fillId="0" borderId="29" xfId="0" applyFill="1" applyBorder="1"/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0" xfId="0" applyFill="1" applyBorder="1"/>
    <xf numFmtId="0" fontId="0" fillId="0" borderId="31" xfId="0" applyBorder="1"/>
    <xf numFmtId="0" fontId="0" fillId="0" borderId="33" xfId="0" applyBorder="1"/>
    <xf numFmtId="49" fontId="5" fillId="0" borderId="21" xfId="0" applyNumberFormat="1" applyFont="1" applyBorder="1" applyAlignment="1">
      <alignment horizontal="center"/>
    </xf>
    <xf numFmtId="0" fontId="0" fillId="4" borderId="30" xfId="0" applyFill="1" applyBorder="1"/>
    <xf numFmtId="0" fontId="0" fillId="4" borderId="29" xfId="0" applyFill="1" applyBorder="1"/>
    <xf numFmtId="0" fontId="0" fillId="3" borderId="30" xfId="0" applyFill="1" applyBorder="1"/>
    <xf numFmtId="0" fontId="0" fillId="3" borderId="29" xfId="0" applyFill="1" applyBorder="1"/>
    <xf numFmtId="0" fontId="0" fillId="2" borderId="30" xfId="0" applyFill="1" applyBorder="1"/>
    <xf numFmtId="0" fontId="0" fillId="2" borderId="29" xfId="0" applyFill="1" applyBorder="1"/>
    <xf numFmtId="164" fontId="0" fillId="0" borderId="3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zoomScaleNormal="100" workbookViewId="0"/>
  </sheetViews>
  <sheetFormatPr defaultRowHeight="15" x14ac:dyDescent="0.25"/>
  <cols>
    <col min="3" max="3" width="16.85546875" customWidth="1"/>
    <col min="4" max="4" width="43.140625" customWidth="1"/>
    <col min="5" max="5" width="31.85546875" customWidth="1"/>
  </cols>
  <sheetData>
    <row r="1" spans="1:13" ht="15.75" x14ac:dyDescent="0.25">
      <c r="A1" s="1" t="s">
        <v>0</v>
      </c>
      <c r="F1" s="2"/>
      <c r="G1" s="2"/>
      <c r="H1" s="2"/>
      <c r="I1" s="2"/>
      <c r="J1" s="2"/>
      <c r="K1" s="2"/>
      <c r="L1" s="2"/>
      <c r="M1" s="2"/>
    </row>
    <row r="2" spans="1:13" x14ac:dyDescent="0.25">
      <c r="F2" s="2"/>
      <c r="G2" s="2"/>
      <c r="H2" s="2"/>
      <c r="I2" s="2"/>
      <c r="J2" s="2"/>
      <c r="K2" s="2"/>
      <c r="L2" s="2"/>
      <c r="M2" s="2"/>
    </row>
    <row r="3" spans="1:13" ht="18" x14ac:dyDescent="0.25">
      <c r="A3" s="3" t="s">
        <v>1</v>
      </c>
      <c r="F3" s="2"/>
      <c r="G3" s="2"/>
      <c r="H3" s="2"/>
      <c r="I3" s="2"/>
      <c r="J3" s="2"/>
      <c r="K3" s="2"/>
      <c r="L3" s="2"/>
      <c r="M3" s="2"/>
    </row>
    <row r="4" spans="1:13" x14ac:dyDescent="0.25">
      <c r="F4" s="2"/>
      <c r="G4" s="2"/>
      <c r="H4" s="2"/>
      <c r="I4" s="2"/>
      <c r="J4" s="2"/>
      <c r="K4" s="2"/>
      <c r="L4" s="2"/>
      <c r="M4" s="2"/>
    </row>
    <row r="5" spans="1:13" ht="15.75" x14ac:dyDescent="0.25">
      <c r="A5" s="4" t="s">
        <v>2</v>
      </c>
      <c r="B5" s="4"/>
      <c r="C5" s="4"/>
      <c r="E5" s="4" t="s">
        <v>25</v>
      </c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A6" s="4"/>
      <c r="B6" s="4"/>
      <c r="C6" s="4"/>
      <c r="E6" s="4"/>
      <c r="F6" s="2"/>
      <c r="G6" s="2"/>
      <c r="H6" s="2"/>
      <c r="I6" s="2"/>
      <c r="J6" s="2"/>
      <c r="K6" s="2"/>
      <c r="L6" s="2"/>
      <c r="M6" s="2"/>
    </row>
    <row r="7" spans="1:13" ht="15.75" x14ac:dyDescent="0.25">
      <c r="A7" s="4" t="s">
        <v>3</v>
      </c>
      <c r="B7" s="4"/>
      <c r="C7" s="4"/>
      <c r="D7" t="s">
        <v>4</v>
      </c>
      <c r="E7" s="4" t="s">
        <v>5</v>
      </c>
      <c r="F7" s="2"/>
      <c r="G7" s="2"/>
      <c r="H7" s="2"/>
      <c r="I7" s="2"/>
      <c r="J7" s="2"/>
      <c r="K7" s="2"/>
      <c r="L7" s="2"/>
      <c r="M7" s="2"/>
    </row>
    <row r="8" spans="1:13" ht="15.75" x14ac:dyDescent="0.25">
      <c r="A8" s="4"/>
      <c r="B8" s="4"/>
      <c r="C8" s="4"/>
      <c r="E8" s="4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4" t="s">
        <v>26</v>
      </c>
      <c r="B9" s="4"/>
      <c r="C9" s="4"/>
      <c r="E9" s="4" t="s">
        <v>6</v>
      </c>
      <c r="F9" s="2"/>
      <c r="G9" s="2"/>
      <c r="H9" s="2"/>
      <c r="I9" s="5" t="s">
        <v>7</v>
      </c>
      <c r="J9" s="2"/>
      <c r="K9" s="2"/>
      <c r="L9" s="2"/>
      <c r="M9" s="2"/>
    </row>
    <row r="10" spans="1:13" ht="16.5" thickBot="1" x14ac:dyDescent="0.3">
      <c r="A10" s="4"/>
      <c r="B10" s="4"/>
      <c r="C10" s="4"/>
      <c r="E10" s="4"/>
      <c r="F10" s="2"/>
      <c r="G10" s="2"/>
      <c r="H10" s="2"/>
      <c r="I10" s="2"/>
      <c r="J10" s="2"/>
      <c r="K10" s="2"/>
      <c r="L10" s="2"/>
      <c r="M10" s="2"/>
    </row>
    <row r="11" spans="1:13" ht="15.75" x14ac:dyDescent="0.25">
      <c r="A11" s="6" t="s">
        <v>28</v>
      </c>
      <c r="B11" s="7"/>
      <c r="C11" s="7"/>
      <c r="D11" s="8" t="s">
        <v>29</v>
      </c>
      <c r="E11" s="7"/>
      <c r="F11" s="9" t="s">
        <v>30</v>
      </c>
      <c r="G11" s="10"/>
      <c r="H11" s="10"/>
      <c r="I11" s="11"/>
      <c r="J11" s="9" t="s">
        <v>160</v>
      </c>
      <c r="K11" s="11"/>
      <c r="L11" s="11"/>
      <c r="M11" s="59"/>
    </row>
    <row r="12" spans="1:13" ht="15.75" x14ac:dyDescent="0.25">
      <c r="A12" s="12"/>
      <c r="B12" s="13"/>
      <c r="C12" s="13"/>
      <c r="D12" s="14"/>
      <c r="E12" s="13"/>
      <c r="F12" s="15"/>
      <c r="G12" s="16"/>
      <c r="H12" s="16"/>
      <c r="I12" s="16"/>
      <c r="J12" s="15"/>
      <c r="K12" s="16"/>
      <c r="L12" s="16"/>
      <c r="M12" s="60"/>
    </row>
    <row r="13" spans="1:13" ht="15.75" x14ac:dyDescent="0.25">
      <c r="A13" s="18" t="s">
        <v>27</v>
      </c>
      <c r="B13" s="19"/>
      <c r="C13" s="19"/>
      <c r="D13" s="20" t="s">
        <v>31</v>
      </c>
      <c r="E13" s="19"/>
      <c r="F13" s="21" t="s">
        <v>167</v>
      </c>
      <c r="G13" s="22"/>
      <c r="H13" s="22"/>
      <c r="I13" s="23"/>
      <c r="J13" s="21" t="s">
        <v>168</v>
      </c>
      <c r="K13" s="23"/>
      <c r="L13" s="23"/>
      <c r="M13" s="61"/>
    </row>
    <row r="14" spans="1:13" ht="15.75" x14ac:dyDescent="0.25">
      <c r="A14" s="12"/>
      <c r="B14" s="13"/>
      <c r="C14" s="13"/>
      <c r="D14" s="24"/>
      <c r="E14" s="13"/>
      <c r="F14" s="25"/>
      <c r="G14" s="25"/>
      <c r="H14" s="25"/>
      <c r="I14" s="25"/>
      <c r="J14" s="25"/>
      <c r="K14" s="25"/>
      <c r="L14" s="25"/>
      <c r="M14" s="17"/>
    </row>
    <row r="15" spans="1:13" ht="16.5" thickBot="1" x14ac:dyDescent="0.3">
      <c r="A15" s="26" t="s">
        <v>8</v>
      </c>
      <c r="B15" s="27"/>
      <c r="C15" s="27"/>
      <c r="D15" s="28"/>
      <c r="E15" s="27"/>
      <c r="F15" s="29"/>
      <c r="G15" s="29"/>
      <c r="H15" s="29"/>
      <c r="I15" s="29"/>
      <c r="J15" s="29"/>
      <c r="K15" s="29"/>
      <c r="L15" s="29"/>
      <c r="M15" s="30"/>
    </row>
    <row r="16" spans="1:13" ht="15.75" thickBot="1" x14ac:dyDescent="0.3">
      <c r="F16" s="2"/>
      <c r="G16" s="2"/>
      <c r="H16" s="2"/>
      <c r="I16" s="2"/>
      <c r="J16" s="2"/>
      <c r="K16" s="2"/>
      <c r="L16" s="2"/>
      <c r="M16" s="2"/>
    </row>
    <row r="17" spans="1:13" ht="16.5" thickBot="1" x14ac:dyDescent="0.3">
      <c r="A17" s="31" t="s">
        <v>9</v>
      </c>
      <c r="B17" s="32"/>
      <c r="C17" s="33" t="s">
        <v>10</v>
      </c>
      <c r="D17" s="33" t="s">
        <v>11</v>
      </c>
      <c r="E17" s="33" t="s">
        <v>12</v>
      </c>
      <c r="F17" s="34" t="s">
        <v>13</v>
      </c>
      <c r="G17" s="35"/>
      <c r="H17" s="35"/>
      <c r="I17" s="35"/>
      <c r="J17" s="36"/>
      <c r="K17" s="34" t="s">
        <v>14</v>
      </c>
      <c r="L17" s="35"/>
      <c r="M17" s="36"/>
    </row>
    <row r="18" spans="1:13" x14ac:dyDescent="0.25">
      <c r="A18" s="37" t="s">
        <v>15</v>
      </c>
      <c r="B18" s="62" t="s">
        <v>16</v>
      </c>
      <c r="C18" s="69"/>
      <c r="D18" s="38"/>
      <c r="E18" s="70"/>
      <c r="F18" s="79" t="s">
        <v>17</v>
      </c>
      <c r="G18" s="39" t="s">
        <v>18</v>
      </c>
      <c r="H18" s="39" t="s">
        <v>19</v>
      </c>
      <c r="I18" s="39" t="s">
        <v>20</v>
      </c>
      <c r="J18" s="40" t="s">
        <v>21</v>
      </c>
      <c r="K18" s="79" t="s">
        <v>22</v>
      </c>
      <c r="L18" s="39" t="s">
        <v>23</v>
      </c>
      <c r="M18" s="40" t="s">
        <v>24</v>
      </c>
    </row>
    <row r="19" spans="1:13" x14ac:dyDescent="0.25">
      <c r="A19" s="63">
        <v>0</v>
      </c>
      <c r="B19" s="64">
        <v>9</v>
      </c>
      <c r="C19" s="71" t="s">
        <v>40</v>
      </c>
      <c r="D19" s="46"/>
      <c r="E19" s="51"/>
      <c r="F19" s="71"/>
      <c r="G19" s="46"/>
      <c r="H19" s="46"/>
      <c r="I19" s="46"/>
      <c r="J19" s="51"/>
      <c r="K19" s="71"/>
      <c r="L19" s="46"/>
      <c r="M19" s="51"/>
    </row>
    <row r="20" spans="1:13" ht="105" x14ac:dyDescent="0.25">
      <c r="A20" s="63">
        <v>9</v>
      </c>
      <c r="B20" s="64">
        <v>15</v>
      </c>
      <c r="C20" s="71" t="s">
        <v>41</v>
      </c>
      <c r="D20" s="47" t="s">
        <v>42</v>
      </c>
      <c r="E20" s="51" t="s">
        <v>43</v>
      </c>
      <c r="F20" s="71"/>
      <c r="G20" s="46"/>
      <c r="H20" s="46"/>
      <c r="I20" s="46" t="s">
        <v>44</v>
      </c>
      <c r="J20" s="51" t="s">
        <v>45</v>
      </c>
      <c r="K20" s="71"/>
      <c r="L20" s="46"/>
      <c r="M20" s="51"/>
    </row>
    <row r="21" spans="1:13" ht="75" x14ac:dyDescent="0.25">
      <c r="A21" s="63">
        <v>15</v>
      </c>
      <c r="B21" s="64">
        <v>58.3</v>
      </c>
      <c r="C21" s="71" t="s">
        <v>46</v>
      </c>
      <c r="D21" s="47" t="s">
        <v>47</v>
      </c>
      <c r="E21" s="51"/>
      <c r="F21" s="71"/>
      <c r="G21" s="46"/>
      <c r="H21" s="46"/>
      <c r="I21" s="46"/>
      <c r="J21" s="51"/>
      <c r="K21" s="71"/>
      <c r="L21" s="46"/>
      <c r="M21" s="51"/>
    </row>
    <row r="22" spans="1:13" ht="60" x14ac:dyDescent="0.25">
      <c r="A22" s="63"/>
      <c r="B22" s="64"/>
      <c r="C22" s="71"/>
      <c r="D22" s="47" t="s">
        <v>53</v>
      </c>
      <c r="E22" s="72" t="s">
        <v>48</v>
      </c>
      <c r="F22" s="71"/>
      <c r="G22" s="46" t="s">
        <v>52</v>
      </c>
      <c r="H22" s="46" t="s">
        <v>49</v>
      </c>
      <c r="I22" s="46"/>
      <c r="J22" s="51" t="s">
        <v>50</v>
      </c>
      <c r="K22" s="71" t="s">
        <v>51</v>
      </c>
      <c r="L22" s="46"/>
      <c r="M22" s="51"/>
    </row>
    <row r="23" spans="1:13" ht="75" x14ac:dyDescent="0.25">
      <c r="A23" s="63"/>
      <c r="B23" s="64"/>
      <c r="C23" s="71"/>
      <c r="D23" s="47" t="s">
        <v>55</v>
      </c>
      <c r="E23" s="51" t="s">
        <v>54</v>
      </c>
      <c r="F23" s="71"/>
      <c r="G23" s="46" t="s">
        <v>52</v>
      </c>
      <c r="H23" s="46"/>
      <c r="I23" s="46"/>
      <c r="J23" s="51" t="s">
        <v>45</v>
      </c>
      <c r="K23" s="71" t="s">
        <v>51</v>
      </c>
      <c r="L23" s="46"/>
      <c r="M23" s="51"/>
    </row>
    <row r="24" spans="1:13" ht="75" x14ac:dyDescent="0.25">
      <c r="A24" s="63"/>
      <c r="B24" s="64"/>
      <c r="C24" s="71"/>
      <c r="D24" s="47" t="s">
        <v>56</v>
      </c>
      <c r="E24" s="51"/>
      <c r="F24" s="71"/>
      <c r="G24" s="46" t="s">
        <v>52</v>
      </c>
      <c r="H24" s="46"/>
      <c r="I24" s="46" t="s">
        <v>44</v>
      </c>
      <c r="J24" s="51" t="s">
        <v>50</v>
      </c>
      <c r="K24" s="71" t="s">
        <v>51</v>
      </c>
      <c r="L24" s="46"/>
      <c r="M24" s="51"/>
    </row>
    <row r="25" spans="1:13" ht="60" x14ac:dyDescent="0.25">
      <c r="A25" s="63"/>
      <c r="B25" s="64"/>
      <c r="C25" s="71"/>
      <c r="D25" s="47" t="s">
        <v>57</v>
      </c>
      <c r="E25" s="51" t="s">
        <v>58</v>
      </c>
      <c r="F25" s="71"/>
      <c r="G25" s="46"/>
      <c r="H25" s="46"/>
      <c r="I25" s="46" t="s">
        <v>59</v>
      </c>
      <c r="J25" s="51" t="s">
        <v>45</v>
      </c>
      <c r="K25" s="71" t="s">
        <v>51</v>
      </c>
      <c r="L25" s="46"/>
      <c r="M25" s="51"/>
    </row>
    <row r="26" spans="1:13" x14ac:dyDescent="0.25">
      <c r="A26" s="63"/>
      <c r="B26" s="64"/>
      <c r="C26" s="71"/>
      <c r="D26" s="47"/>
      <c r="E26" s="51"/>
      <c r="F26" s="71"/>
      <c r="G26" s="46"/>
      <c r="H26" s="46"/>
      <c r="I26" s="46"/>
      <c r="J26" s="51"/>
      <c r="K26" s="71"/>
      <c r="L26" s="46"/>
      <c r="M26" s="51"/>
    </row>
    <row r="27" spans="1:13" x14ac:dyDescent="0.25">
      <c r="A27" s="63"/>
      <c r="B27" s="64"/>
      <c r="C27" s="71"/>
      <c r="D27" s="47"/>
      <c r="E27" s="51"/>
      <c r="F27" s="71"/>
      <c r="G27" s="46"/>
      <c r="H27" s="46"/>
      <c r="I27" s="46"/>
      <c r="J27" s="51"/>
      <c r="K27" s="71"/>
      <c r="L27" s="46"/>
      <c r="M27" s="51"/>
    </row>
    <row r="28" spans="1:13" ht="75" x14ac:dyDescent="0.25">
      <c r="A28" s="63"/>
      <c r="B28" s="64"/>
      <c r="C28" s="71"/>
      <c r="D28" s="47" t="s">
        <v>60</v>
      </c>
      <c r="E28" s="51" t="s">
        <v>61</v>
      </c>
      <c r="F28" s="71"/>
      <c r="G28" s="46" t="s">
        <v>62</v>
      </c>
      <c r="H28" s="46" t="s">
        <v>49</v>
      </c>
      <c r="I28" s="46" t="s">
        <v>59</v>
      </c>
      <c r="J28" s="51" t="s">
        <v>50</v>
      </c>
      <c r="K28" s="71" t="s">
        <v>51</v>
      </c>
      <c r="L28" s="46"/>
      <c r="M28" s="51"/>
    </row>
    <row r="29" spans="1:13" ht="60" x14ac:dyDescent="0.25">
      <c r="A29" s="63"/>
      <c r="B29" s="64"/>
      <c r="C29" s="71"/>
      <c r="D29" s="47" t="s">
        <v>63</v>
      </c>
      <c r="E29" s="51" t="s">
        <v>64</v>
      </c>
      <c r="F29" s="71"/>
      <c r="G29" s="46"/>
      <c r="H29" s="46"/>
      <c r="I29" s="46" t="s">
        <v>59</v>
      </c>
      <c r="J29" s="51"/>
      <c r="K29" s="71"/>
      <c r="L29" s="46"/>
      <c r="M29" s="51"/>
    </row>
    <row r="30" spans="1:13" ht="60" x14ac:dyDescent="0.25">
      <c r="A30" s="63"/>
      <c r="B30" s="64"/>
      <c r="C30" s="71"/>
      <c r="D30" s="47" t="s">
        <v>67</v>
      </c>
      <c r="E30" s="51" t="s">
        <v>65</v>
      </c>
      <c r="F30" s="71"/>
      <c r="G30" s="46"/>
      <c r="H30" s="46"/>
      <c r="I30" s="46" t="s">
        <v>66</v>
      </c>
      <c r="J30" s="51"/>
      <c r="K30" s="71"/>
      <c r="L30" s="46"/>
      <c r="M30" s="51"/>
    </row>
    <row r="31" spans="1:13" ht="45" x14ac:dyDescent="0.25">
      <c r="A31" s="63"/>
      <c r="B31" s="64"/>
      <c r="C31" s="71"/>
      <c r="D31" s="47" t="s">
        <v>68</v>
      </c>
      <c r="E31" s="51"/>
      <c r="F31" s="71"/>
      <c r="G31" s="46" t="s">
        <v>62</v>
      </c>
      <c r="H31" s="46"/>
      <c r="I31" s="46" t="s">
        <v>66</v>
      </c>
      <c r="J31" s="51" t="s">
        <v>45</v>
      </c>
      <c r="K31" s="71"/>
      <c r="L31" s="46"/>
      <c r="M31" s="51"/>
    </row>
    <row r="32" spans="1:13" ht="45" x14ac:dyDescent="0.25">
      <c r="A32" s="63"/>
      <c r="B32" s="64"/>
      <c r="C32" s="71"/>
      <c r="D32" s="47" t="s">
        <v>69</v>
      </c>
      <c r="E32" s="51" t="s">
        <v>70</v>
      </c>
      <c r="F32" s="71"/>
      <c r="G32" s="46" t="s">
        <v>62</v>
      </c>
      <c r="H32" s="46"/>
      <c r="I32" s="46" t="s">
        <v>59</v>
      </c>
      <c r="J32" s="51"/>
      <c r="K32" s="71"/>
      <c r="L32" s="46"/>
      <c r="M32" s="51"/>
    </row>
    <row r="33" spans="1:13" ht="75" x14ac:dyDescent="0.25">
      <c r="A33" s="63">
        <v>58.3</v>
      </c>
      <c r="B33" s="64">
        <v>60.2</v>
      </c>
      <c r="C33" s="71" t="s">
        <v>74</v>
      </c>
      <c r="D33" s="47" t="s">
        <v>73</v>
      </c>
      <c r="E33" s="51" t="s">
        <v>71</v>
      </c>
      <c r="F33" s="71" t="s">
        <v>72</v>
      </c>
      <c r="G33" s="46" t="s">
        <v>62</v>
      </c>
      <c r="H33" s="46"/>
      <c r="I33" s="46" t="s">
        <v>66</v>
      </c>
      <c r="J33" s="51"/>
      <c r="K33" s="71" t="s">
        <v>51</v>
      </c>
      <c r="L33" s="46"/>
      <c r="M33" s="51"/>
    </row>
    <row r="34" spans="1:13" ht="60" x14ac:dyDescent="0.25">
      <c r="A34" s="63">
        <v>60.2</v>
      </c>
      <c r="B34" s="64">
        <v>61.7</v>
      </c>
      <c r="C34" s="71" t="s">
        <v>46</v>
      </c>
      <c r="D34" s="47" t="s">
        <v>75</v>
      </c>
      <c r="E34" s="73" t="s">
        <v>76</v>
      </c>
      <c r="F34" s="71"/>
      <c r="G34" s="48" t="s">
        <v>52</v>
      </c>
      <c r="H34" s="46"/>
      <c r="I34" s="48" t="s">
        <v>59</v>
      </c>
      <c r="J34" s="73" t="s">
        <v>45</v>
      </c>
      <c r="K34" s="71"/>
      <c r="L34" s="46"/>
      <c r="M34" s="51"/>
    </row>
    <row r="35" spans="1:13" ht="75" x14ac:dyDescent="0.25">
      <c r="A35" s="63">
        <v>61.7</v>
      </c>
      <c r="B35" s="64">
        <v>63.7</v>
      </c>
      <c r="C35" s="71" t="s">
        <v>74</v>
      </c>
      <c r="D35" s="47" t="s">
        <v>77</v>
      </c>
      <c r="E35" s="74" t="s">
        <v>78</v>
      </c>
      <c r="F35" s="71" t="s">
        <v>79</v>
      </c>
      <c r="G35" s="46" t="s">
        <v>52</v>
      </c>
      <c r="H35" s="46"/>
      <c r="I35" s="46" t="s">
        <v>66</v>
      </c>
      <c r="J35" s="51" t="s">
        <v>45</v>
      </c>
      <c r="K35" s="71" t="s">
        <v>80</v>
      </c>
      <c r="L35" s="46"/>
      <c r="M35" s="51"/>
    </row>
    <row r="36" spans="1:13" ht="60" x14ac:dyDescent="0.25">
      <c r="A36" s="63">
        <v>63.7</v>
      </c>
      <c r="B36" s="64">
        <v>65</v>
      </c>
      <c r="C36" s="71" t="s">
        <v>46</v>
      </c>
      <c r="D36" s="47" t="s">
        <v>81</v>
      </c>
      <c r="E36" s="51" t="s">
        <v>82</v>
      </c>
      <c r="F36" s="71"/>
      <c r="G36" s="46" t="s">
        <v>62</v>
      </c>
      <c r="H36" s="46"/>
      <c r="I36" s="46" t="s">
        <v>59</v>
      </c>
      <c r="J36" s="51" t="s">
        <v>45</v>
      </c>
      <c r="K36" s="71"/>
      <c r="L36" s="46"/>
      <c r="M36" s="51"/>
    </row>
    <row r="37" spans="1:13" x14ac:dyDescent="0.25">
      <c r="A37" s="63"/>
      <c r="B37" s="64"/>
      <c r="C37" s="71"/>
      <c r="D37" s="47"/>
      <c r="E37" s="51"/>
      <c r="F37" s="71"/>
      <c r="G37" s="46"/>
      <c r="H37" s="46"/>
      <c r="I37" s="46"/>
      <c r="J37" s="51"/>
      <c r="K37" s="71"/>
      <c r="L37" s="46"/>
      <c r="M37" s="51"/>
    </row>
    <row r="38" spans="1:13" x14ac:dyDescent="0.25">
      <c r="A38" s="63"/>
      <c r="B38" s="64"/>
      <c r="C38" s="71"/>
      <c r="D38" s="47"/>
      <c r="E38" s="51"/>
      <c r="F38" s="71"/>
      <c r="G38" s="46"/>
      <c r="H38" s="46"/>
      <c r="I38" s="46"/>
      <c r="J38" s="51"/>
      <c r="K38" s="71"/>
      <c r="L38" s="46"/>
      <c r="M38" s="51"/>
    </row>
    <row r="39" spans="1:13" ht="90" x14ac:dyDescent="0.25">
      <c r="A39" s="63">
        <v>65</v>
      </c>
      <c r="B39" s="64">
        <v>69.400000000000006</v>
      </c>
      <c r="C39" s="71" t="s">
        <v>41</v>
      </c>
      <c r="D39" s="47" t="s">
        <v>83</v>
      </c>
      <c r="E39" s="51"/>
      <c r="F39" s="71"/>
      <c r="G39" s="46"/>
      <c r="H39" s="46"/>
      <c r="I39" s="46"/>
      <c r="J39" s="51"/>
      <c r="K39" s="71"/>
      <c r="L39" s="46"/>
      <c r="M39" s="51"/>
    </row>
    <row r="40" spans="1:13" ht="45" x14ac:dyDescent="0.25">
      <c r="A40" s="63"/>
      <c r="B40" s="64"/>
      <c r="C40" s="71"/>
      <c r="D40" s="47" t="s">
        <v>84</v>
      </c>
      <c r="E40" s="51"/>
      <c r="F40" s="71" t="s">
        <v>72</v>
      </c>
      <c r="G40" s="46" t="s">
        <v>52</v>
      </c>
      <c r="H40" s="46"/>
      <c r="I40" s="46" t="s">
        <v>44</v>
      </c>
      <c r="J40" s="51" t="s">
        <v>45</v>
      </c>
      <c r="K40" s="71"/>
      <c r="L40" s="46"/>
      <c r="M40" s="51"/>
    </row>
    <row r="41" spans="1:13" ht="45" x14ac:dyDescent="0.25">
      <c r="A41" s="63"/>
      <c r="B41" s="64"/>
      <c r="C41" s="71"/>
      <c r="D41" s="47" t="s">
        <v>85</v>
      </c>
      <c r="E41" s="51" t="s">
        <v>86</v>
      </c>
      <c r="F41" s="71"/>
      <c r="G41" s="46" t="s">
        <v>62</v>
      </c>
      <c r="H41" s="46"/>
      <c r="I41" s="46" t="s">
        <v>59</v>
      </c>
      <c r="J41" s="51"/>
      <c r="K41" s="71"/>
      <c r="L41" s="46"/>
      <c r="M41" s="51"/>
    </row>
    <row r="42" spans="1:13" ht="105" x14ac:dyDescent="0.25">
      <c r="A42" s="63"/>
      <c r="B42" s="64"/>
      <c r="C42" s="71"/>
      <c r="D42" s="47" t="s">
        <v>87</v>
      </c>
      <c r="E42" s="51" t="s">
        <v>88</v>
      </c>
      <c r="F42" s="71" t="s">
        <v>72</v>
      </c>
      <c r="G42" s="46" t="s">
        <v>52</v>
      </c>
      <c r="H42" s="46"/>
      <c r="I42" s="46" t="s">
        <v>89</v>
      </c>
      <c r="J42" s="51" t="s">
        <v>45</v>
      </c>
      <c r="K42" s="71" t="s">
        <v>51</v>
      </c>
      <c r="L42" s="46"/>
      <c r="M42" s="51"/>
    </row>
    <row r="43" spans="1:13" ht="30" x14ac:dyDescent="0.25">
      <c r="A43" s="63"/>
      <c r="B43" s="64"/>
      <c r="C43" s="71"/>
      <c r="D43" s="47" t="s">
        <v>90</v>
      </c>
      <c r="E43" s="51"/>
      <c r="F43" s="71" t="s">
        <v>72</v>
      </c>
      <c r="G43" s="46"/>
      <c r="H43" s="46"/>
      <c r="I43" s="46" t="s">
        <v>91</v>
      </c>
      <c r="J43" s="51"/>
      <c r="K43" s="71"/>
      <c r="L43" s="46"/>
      <c r="M43" s="51"/>
    </row>
    <row r="44" spans="1:13" ht="45" x14ac:dyDescent="0.25">
      <c r="A44" s="63">
        <v>69.400000000000006</v>
      </c>
      <c r="B44" s="64" t="s">
        <v>92</v>
      </c>
      <c r="C44" s="71" t="s">
        <v>46</v>
      </c>
      <c r="D44" s="47" t="s">
        <v>93</v>
      </c>
      <c r="E44" s="51"/>
      <c r="F44" s="71"/>
      <c r="G44" s="46"/>
      <c r="H44" s="46"/>
      <c r="I44" s="46"/>
      <c r="J44" s="51"/>
      <c r="K44" s="71"/>
      <c r="L44" s="46"/>
      <c r="M44" s="51"/>
    </row>
    <row r="45" spans="1:13" ht="60" x14ac:dyDescent="0.25">
      <c r="A45" s="63"/>
      <c r="B45" s="64"/>
      <c r="C45" s="71"/>
      <c r="D45" s="47" t="s">
        <v>94</v>
      </c>
      <c r="E45" s="74" t="s">
        <v>95</v>
      </c>
      <c r="F45" s="71"/>
      <c r="G45" s="46"/>
      <c r="H45" s="46"/>
      <c r="I45" s="46" t="s">
        <v>59</v>
      </c>
      <c r="J45" s="51"/>
      <c r="K45" s="71"/>
      <c r="L45" s="46"/>
      <c r="M45" s="51"/>
    </row>
    <row r="46" spans="1:13" ht="75" x14ac:dyDescent="0.25">
      <c r="A46" s="63"/>
      <c r="B46" s="64"/>
      <c r="C46" s="71"/>
      <c r="D46" s="47" t="s">
        <v>96</v>
      </c>
      <c r="E46" s="74" t="s">
        <v>97</v>
      </c>
      <c r="F46" s="71"/>
      <c r="G46" s="46"/>
      <c r="H46" s="46"/>
      <c r="I46" s="46" t="s">
        <v>59</v>
      </c>
      <c r="J46" s="51"/>
      <c r="K46" s="71"/>
      <c r="L46" s="46"/>
      <c r="M46" s="51"/>
    </row>
    <row r="47" spans="1:13" ht="45" x14ac:dyDescent="0.25">
      <c r="A47" s="63">
        <v>74.599999999999994</v>
      </c>
      <c r="B47" s="64">
        <v>77.3</v>
      </c>
      <c r="C47" s="75" t="s">
        <v>98</v>
      </c>
      <c r="D47" s="47" t="s">
        <v>99</v>
      </c>
      <c r="E47" s="74"/>
      <c r="F47" s="71"/>
      <c r="G47" s="46"/>
      <c r="H47" s="46"/>
      <c r="I47" s="46"/>
      <c r="J47" s="51"/>
      <c r="K47" s="71"/>
      <c r="L47" s="46"/>
      <c r="M47" s="51"/>
    </row>
    <row r="48" spans="1:13" ht="60" x14ac:dyDescent="0.25">
      <c r="A48" s="63"/>
      <c r="B48" s="64"/>
      <c r="C48" s="75"/>
      <c r="D48" s="47" t="s">
        <v>100</v>
      </c>
      <c r="E48" s="74"/>
      <c r="F48" s="71" t="s">
        <v>72</v>
      </c>
      <c r="G48" s="46" t="s">
        <v>101</v>
      </c>
      <c r="H48" s="46" t="s">
        <v>49</v>
      </c>
      <c r="I48" s="46" t="s">
        <v>59</v>
      </c>
      <c r="J48" s="51"/>
      <c r="K48" s="71"/>
      <c r="L48" s="46"/>
      <c r="M48" s="51"/>
    </row>
    <row r="49" spans="1:13" ht="60" x14ac:dyDescent="0.25">
      <c r="A49" s="63"/>
      <c r="B49" s="64"/>
      <c r="C49" s="75"/>
      <c r="D49" s="47" t="s">
        <v>102</v>
      </c>
      <c r="E49" s="74"/>
      <c r="F49" s="71" t="s">
        <v>72</v>
      </c>
      <c r="G49" s="46"/>
      <c r="H49" s="46"/>
      <c r="I49" s="46" t="s">
        <v>89</v>
      </c>
      <c r="J49" s="51" t="s">
        <v>45</v>
      </c>
      <c r="K49" s="71"/>
      <c r="L49" s="46"/>
      <c r="M49" s="51"/>
    </row>
    <row r="50" spans="1:13" x14ac:dyDescent="0.25">
      <c r="A50" s="63"/>
      <c r="B50" s="64"/>
      <c r="C50" s="75"/>
      <c r="D50" s="47"/>
      <c r="E50" s="74"/>
      <c r="F50" s="71"/>
      <c r="G50" s="46"/>
      <c r="H50" s="46"/>
      <c r="I50" s="46"/>
      <c r="J50" s="51"/>
      <c r="K50" s="71"/>
      <c r="L50" s="46"/>
      <c r="M50" s="51"/>
    </row>
    <row r="51" spans="1:13" x14ac:dyDescent="0.25">
      <c r="A51" s="63"/>
      <c r="B51" s="64"/>
      <c r="C51" s="75"/>
      <c r="D51" s="47"/>
      <c r="E51" s="74"/>
      <c r="F51" s="71"/>
      <c r="G51" s="46"/>
      <c r="H51" s="46"/>
      <c r="I51" s="46"/>
      <c r="J51" s="51"/>
      <c r="K51" s="71"/>
      <c r="L51" s="46"/>
      <c r="M51" s="51"/>
    </row>
    <row r="52" spans="1:13" ht="60" x14ac:dyDescent="0.25">
      <c r="A52" s="63">
        <v>77.3</v>
      </c>
      <c r="B52" s="64">
        <v>78.3</v>
      </c>
      <c r="C52" s="75" t="s">
        <v>103</v>
      </c>
      <c r="D52" s="47" t="s">
        <v>105</v>
      </c>
      <c r="E52" s="74" t="s">
        <v>106</v>
      </c>
      <c r="F52" s="71" t="s">
        <v>72</v>
      </c>
      <c r="G52" s="46" t="s">
        <v>101</v>
      </c>
      <c r="H52" s="46"/>
      <c r="I52" s="46" t="s">
        <v>59</v>
      </c>
      <c r="J52" s="51"/>
      <c r="K52" s="71"/>
      <c r="L52" s="46" t="s">
        <v>104</v>
      </c>
      <c r="M52" s="51" t="s">
        <v>51</v>
      </c>
    </row>
    <row r="53" spans="1:13" ht="60" x14ac:dyDescent="0.25">
      <c r="A53" s="63">
        <v>78.3</v>
      </c>
      <c r="B53" s="64">
        <v>80.400000000000006</v>
      </c>
      <c r="C53" s="75" t="s">
        <v>107</v>
      </c>
      <c r="D53" s="47" t="s">
        <v>108</v>
      </c>
      <c r="E53" s="51" t="s">
        <v>109</v>
      </c>
      <c r="F53" s="71"/>
      <c r="G53" s="46" t="s">
        <v>52</v>
      </c>
      <c r="H53" s="46"/>
      <c r="I53" s="48" t="s">
        <v>91</v>
      </c>
      <c r="J53" s="51"/>
      <c r="K53" s="71"/>
      <c r="L53" s="46"/>
      <c r="M53" s="51"/>
    </row>
    <row r="54" spans="1:13" ht="60" x14ac:dyDescent="0.25">
      <c r="A54" s="63">
        <v>80.400000000000006</v>
      </c>
      <c r="B54" s="64">
        <v>87</v>
      </c>
      <c r="C54" s="75" t="s">
        <v>110</v>
      </c>
      <c r="D54" s="47" t="s">
        <v>111</v>
      </c>
      <c r="E54" s="51"/>
      <c r="F54" s="71"/>
      <c r="G54" s="46"/>
      <c r="H54" s="46"/>
      <c r="I54" s="46"/>
      <c r="J54" s="51"/>
      <c r="K54" s="71"/>
      <c r="L54" s="46"/>
      <c r="M54" s="51"/>
    </row>
    <row r="55" spans="1:13" ht="60" x14ac:dyDescent="0.25">
      <c r="A55" s="63"/>
      <c r="B55" s="64"/>
      <c r="C55" s="75"/>
      <c r="D55" s="47" t="s">
        <v>113</v>
      </c>
      <c r="E55" s="51" t="s">
        <v>112</v>
      </c>
      <c r="F55" s="71" t="s">
        <v>72</v>
      </c>
      <c r="G55" s="46" t="s">
        <v>101</v>
      </c>
      <c r="H55" s="46"/>
      <c r="I55" s="46" t="s">
        <v>66</v>
      </c>
      <c r="J55" s="51"/>
      <c r="K55" s="71">
        <v>1</v>
      </c>
      <c r="L55" s="46"/>
      <c r="M55" s="51"/>
    </row>
    <row r="56" spans="1:13" x14ac:dyDescent="0.25">
      <c r="A56" s="63"/>
      <c r="B56" s="64"/>
      <c r="C56" s="75"/>
      <c r="D56" s="47" t="s">
        <v>114</v>
      </c>
      <c r="E56" s="51"/>
      <c r="F56" s="71"/>
      <c r="G56" s="46"/>
      <c r="H56" s="46"/>
      <c r="I56" s="46"/>
      <c r="J56" s="51"/>
      <c r="K56" s="71"/>
      <c r="L56" s="46"/>
      <c r="M56" s="51"/>
    </row>
    <row r="57" spans="1:13" ht="30" x14ac:dyDescent="0.25">
      <c r="A57" s="63"/>
      <c r="B57" s="64"/>
      <c r="C57" s="75"/>
      <c r="D57" s="47" t="s">
        <v>115</v>
      </c>
      <c r="E57" s="51"/>
      <c r="F57" s="71"/>
      <c r="G57" s="46" t="s">
        <v>101</v>
      </c>
      <c r="H57" s="46"/>
      <c r="I57" s="46" t="s">
        <v>44</v>
      </c>
      <c r="J57" s="51"/>
      <c r="K57" s="71">
        <v>5</v>
      </c>
      <c r="L57" s="46"/>
      <c r="M57" s="51"/>
    </row>
    <row r="58" spans="1:13" ht="60" x14ac:dyDescent="0.25">
      <c r="A58" s="63"/>
      <c r="B58" s="64"/>
      <c r="C58" s="75"/>
      <c r="D58" s="47" t="s">
        <v>116</v>
      </c>
      <c r="E58" s="51" t="s">
        <v>117</v>
      </c>
      <c r="F58" s="71" t="s">
        <v>72</v>
      </c>
      <c r="G58" s="46" t="s">
        <v>118</v>
      </c>
      <c r="H58" s="46"/>
      <c r="I58" s="46" t="s">
        <v>44</v>
      </c>
      <c r="J58" s="51"/>
      <c r="K58" s="71">
        <v>2</v>
      </c>
      <c r="L58" s="24"/>
      <c r="M58" s="51"/>
    </row>
    <row r="59" spans="1:13" ht="60" x14ac:dyDescent="0.25">
      <c r="A59" s="63">
        <v>87</v>
      </c>
      <c r="B59" s="64" t="s">
        <v>119</v>
      </c>
      <c r="C59" s="75" t="s">
        <v>120</v>
      </c>
      <c r="D59" s="47" t="s">
        <v>121</v>
      </c>
      <c r="E59" s="51"/>
      <c r="F59" s="71"/>
      <c r="G59" s="46"/>
      <c r="H59" s="46"/>
      <c r="I59" s="46"/>
      <c r="J59" s="51"/>
      <c r="K59" s="71"/>
      <c r="L59" s="46"/>
      <c r="M59" s="51"/>
    </row>
    <row r="60" spans="1:13" ht="60" x14ac:dyDescent="0.25">
      <c r="A60" s="63"/>
      <c r="B60" s="64"/>
      <c r="C60" s="75"/>
      <c r="D60" s="47" t="s">
        <v>122</v>
      </c>
      <c r="E60" s="51" t="s">
        <v>123</v>
      </c>
      <c r="F60" s="71" t="s">
        <v>79</v>
      </c>
      <c r="G60" s="46" t="s">
        <v>118</v>
      </c>
      <c r="H60" s="46"/>
      <c r="I60" s="46" t="s">
        <v>59</v>
      </c>
      <c r="J60" s="51"/>
      <c r="K60" s="71">
        <v>2</v>
      </c>
      <c r="L60" s="46"/>
      <c r="M60" s="51"/>
    </row>
    <row r="61" spans="1:13" ht="30" x14ac:dyDescent="0.25">
      <c r="A61" s="63"/>
      <c r="B61" s="64"/>
      <c r="C61" s="71"/>
      <c r="D61" s="47" t="s">
        <v>124</v>
      </c>
      <c r="E61" s="51"/>
      <c r="F61" s="71"/>
      <c r="G61" s="46"/>
      <c r="H61" s="46"/>
      <c r="I61" s="46" t="s">
        <v>59</v>
      </c>
      <c r="J61" s="51"/>
      <c r="K61" s="71"/>
      <c r="L61" s="46"/>
      <c r="M61" s="51"/>
    </row>
    <row r="62" spans="1:13" ht="90" x14ac:dyDescent="0.25">
      <c r="A62" s="63"/>
      <c r="B62" s="64"/>
      <c r="C62" s="71"/>
      <c r="D62" s="47" t="s">
        <v>128</v>
      </c>
      <c r="E62" s="51" t="s">
        <v>125</v>
      </c>
      <c r="F62" s="71" t="s">
        <v>72</v>
      </c>
      <c r="G62" s="46"/>
      <c r="H62" s="46"/>
      <c r="I62" s="46"/>
      <c r="J62" s="51"/>
      <c r="K62" s="71" t="s">
        <v>126</v>
      </c>
      <c r="L62" s="46" t="s">
        <v>127</v>
      </c>
      <c r="M62" s="51" t="s">
        <v>51</v>
      </c>
    </row>
    <row r="63" spans="1:13" ht="30" x14ac:dyDescent="0.25">
      <c r="A63" s="63"/>
      <c r="B63" s="64"/>
      <c r="C63" s="71"/>
      <c r="D63" s="47" t="s">
        <v>129</v>
      </c>
      <c r="E63" s="51"/>
      <c r="F63" s="71" t="s">
        <v>72</v>
      </c>
      <c r="G63" s="46"/>
      <c r="H63" s="46"/>
      <c r="I63" s="46" t="s">
        <v>59</v>
      </c>
      <c r="J63" s="51"/>
      <c r="K63" s="71"/>
      <c r="L63" s="46"/>
      <c r="M63" s="51"/>
    </row>
    <row r="64" spans="1:13" ht="105" x14ac:dyDescent="0.25">
      <c r="A64" s="63">
        <v>93.8</v>
      </c>
      <c r="B64" s="64">
        <v>97.6</v>
      </c>
      <c r="C64" s="75" t="s">
        <v>130</v>
      </c>
      <c r="D64" s="47" t="s">
        <v>131</v>
      </c>
      <c r="E64" s="51" t="s">
        <v>132</v>
      </c>
      <c r="F64" s="71" t="s">
        <v>79</v>
      </c>
      <c r="G64" s="46" t="s">
        <v>101</v>
      </c>
      <c r="H64" s="46"/>
      <c r="I64" s="46" t="s">
        <v>44</v>
      </c>
      <c r="J64" s="51"/>
      <c r="K64" s="71">
        <v>2</v>
      </c>
      <c r="L64" s="46" t="s">
        <v>127</v>
      </c>
      <c r="M64" s="51" t="s">
        <v>51</v>
      </c>
    </row>
    <row r="65" spans="1:13" x14ac:dyDescent="0.25">
      <c r="A65" s="63"/>
      <c r="B65" s="64"/>
      <c r="C65" s="75"/>
      <c r="D65" s="47"/>
      <c r="E65" s="51"/>
      <c r="F65" s="71"/>
      <c r="G65" s="46"/>
      <c r="H65" s="46"/>
      <c r="I65" s="46"/>
      <c r="J65" s="51"/>
      <c r="K65" s="71"/>
      <c r="L65" s="46"/>
      <c r="M65" s="51"/>
    </row>
    <row r="66" spans="1:13" x14ac:dyDescent="0.25">
      <c r="A66" s="63"/>
      <c r="B66" s="64"/>
      <c r="C66" s="75"/>
      <c r="D66" s="47"/>
      <c r="E66" s="51"/>
      <c r="F66" s="71"/>
      <c r="G66" s="46"/>
      <c r="H66" s="46"/>
      <c r="I66" s="46"/>
      <c r="J66" s="51"/>
      <c r="K66" s="71"/>
      <c r="L66" s="46"/>
      <c r="M66" s="51"/>
    </row>
    <row r="67" spans="1:13" ht="45" x14ac:dyDescent="0.25">
      <c r="A67" s="63">
        <v>97.6</v>
      </c>
      <c r="B67" s="64">
        <v>102.5</v>
      </c>
      <c r="C67" s="71" t="s">
        <v>133</v>
      </c>
      <c r="D67" s="47" t="s">
        <v>134</v>
      </c>
      <c r="E67" s="51"/>
      <c r="F67" s="71"/>
      <c r="G67" s="46"/>
      <c r="H67" s="46"/>
      <c r="I67" s="46"/>
      <c r="J67" s="51"/>
      <c r="K67" s="71"/>
      <c r="L67" s="46"/>
      <c r="M67" s="51"/>
    </row>
    <row r="68" spans="1:13" ht="45" x14ac:dyDescent="0.25">
      <c r="A68" s="63"/>
      <c r="B68" s="64"/>
      <c r="C68" s="71"/>
      <c r="D68" s="47" t="s">
        <v>136</v>
      </c>
      <c r="E68" s="51" t="s">
        <v>135</v>
      </c>
      <c r="F68" s="71" t="s">
        <v>72</v>
      </c>
      <c r="G68" s="46" t="s">
        <v>52</v>
      </c>
      <c r="H68" s="46"/>
      <c r="I68" s="46" t="s">
        <v>59</v>
      </c>
      <c r="J68" s="51"/>
      <c r="K68" s="71" t="s">
        <v>51</v>
      </c>
      <c r="L68" s="46"/>
      <c r="M68" s="51"/>
    </row>
    <row r="69" spans="1:13" ht="45" x14ac:dyDescent="0.25">
      <c r="A69" s="63"/>
      <c r="B69" s="64"/>
      <c r="C69" s="71"/>
      <c r="D69" s="47" t="s">
        <v>137</v>
      </c>
      <c r="E69" s="51"/>
      <c r="F69" s="71" t="s">
        <v>72</v>
      </c>
      <c r="G69" s="46"/>
      <c r="H69" s="46"/>
      <c r="I69" s="46"/>
      <c r="J69" s="51"/>
      <c r="K69" s="71"/>
      <c r="L69" s="46"/>
      <c r="M69" s="51"/>
    </row>
    <row r="70" spans="1:13" ht="60" x14ac:dyDescent="0.25">
      <c r="A70" s="63">
        <v>102.5</v>
      </c>
      <c r="B70" s="64">
        <v>103.1</v>
      </c>
      <c r="C70" s="71" t="s">
        <v>138</v>
      </c>
      <c r="D70" s="47" t="s">
        <v>139</v>
      </c>
      <c r="E70" s="51" t="s">
        <v>140</v>
      </c>
      <c r="F70" s="71" t="s">
        <v>141</v>
      </c>
      <c r="G70" s="46"/>
      <c r="H70" s="46"/>
      <c r="I70" s="46" t="s">
        <v>59</v>
      </c>
      <c r="J70" s="51"/>
      <c r="K70" s="71">
        <v>7</v>
      </c>
      <c r="L70" s="46"/>
      <c r="M70" s="51"/>
    </row>
    <row r="71" spans="1:13" ht="45" x14ac:dyDescent="0.25">
      <c r="A71" s="65">
        <v>103.1</v>
      </c>
      <c r="B71" s="66">
        <v>104</v>
      </c>
      <c r="C71" s="76" t="s">
        <v>133</v>
      </c>
      <c r="D71" s="47" t="s">
        <v>142</v>
      </c>
      <c r="E71" s="51"/>
      <c r="F71" s="76" t="s">
        <v>72</v>
      </c>
      <c r="G71" s="46"/>
      <c r="H71" s="46"/>
      <c r="I71" s="48" t="s">
        <v>89</v>
      </c>
      <c r="J71" s="51"/>
      <c r="K71" s="71"/>
      <c r="L71" s="46"/>
      <c r="M71" s="51"/>
    </row>
    <row r="72" spans="1:13" x14ac:dyDescent="0.25">
      <c r="A72" s="63">
        <v>104</v>
      </c>
      <c r="B72" s="64">
        <v>108.1</v>
      </c>
      <c r="C72" s="76" t="s">
        <v>46</v>
      </c>
      <c r="D72" s="50" t="s">
        <v>143</v>
      </c>
      <c r="E72" s="51"/>
      <c r="F72" s="71"/>
      <c r="G72" s="46"/>
      <c r="H72" s="46"/>
      <c r="I72" s="46"/>
      <c r="J72" s="51"/>
      <c r="K72" s="71"/>
      <c r="L72" s="46"/>
      <c r="M72" s="51"/>
    </row>
    <row r="73" spans="1:13" ht="90" x14ac:dyDescent="0.25">
      <c r="A73" s="63"/>
      <c r="B73" s="64"/>
      <c r="C73" s="71"/>
      <c r="D73" s="50" t="s">
        <v>144</v>
      </c>
      <c r="E73" s="51"/>
      <c r="F73" s="71"/>
      <c r="G73" s="46"/>
      <c r="H73" s="46"/>
      <c r="I73" s="46" t="s">
        <v>145</v>
      </c>
      <c r="J73" s="51"/>
      <c r="K73" s="71"/>
      <c r="L73" s="46"/>
      <c r="M73" s="51"/>
    </row>
    <row r="74" spans="1:13" ht="60" x14ac:dyDescent="0.25">
      <c r="A74" s="63"/>
      <c r="B74" s="64"/>
      <c r="C74" s="71"/>
      <c r="D74" s="47" t="s">
        <v>146</v>
      </c>
      <c r="E74" s="51" t="s">
        <v>147</v>
      </c>
      <c r="F74" s="71"/>
      <c r="G74" s="46"/>
      <c r="H74" s="46"/>
      <c r="I74" s="46" t="s">
        <v>89</v>
      </c>
      <c r="J74" s="51"/>
      <c r="K74" s="71"/>
      <c r="L74" s="46"/>
      <c r="M74" s="51"/>
    </row>
    <row r="75" spans="1:13" ht="75" x14ac:dyDescent="0.25">
      <c r="A75" s="63">
        <v>108.1</v>
      </c>
      <c r="B75" s="64">
        <v>116.2</v>
      </c>
      <c r="C75" s="71" t="s">
        <v>133</v>
      </c>
      <c r="D75" s="47" t="s">
        <v>148</v>
      </c>
      <c r="E75" s="51"/>
      <c r="F75" s="71"/>
      <c r="G75" s="46"/>
      <c r="H75" s="46"/>
      <c r="I75" s="46"/>
      <c r="J75" s="51"/>
      <c r="K75" s="71"/>
      <c r="L75" s="46"/>
      <c r="M75" s="51"/>
    </row>
    <row r="76" spans="1:13" ht="45" x14ac:dyDescent="0.25">
      <c r="A76" s="63"/>
      <c r="B76" s="64"/>
      <c r="C76" s="71"/>
      <c r="D76" s="47" t="s">
        <v>149</v>
      </c>
      <c r="E76" s="51" t="s">
        <v>166</v>
      </c>
      <c r="F76" s="71" t="s">
        <v>72</v>
      </c>
      <c r="G76" s="46"/>
      <c r="H76" s="46"/>
      <c r="I76" s="46"/>
      <c r="J76" s="51"/>
      <c r="K76" s="71"/>
      <c r="L76" s="46"/>
      <c r="M76" s="51"/>
    </row>
    <row r="77" spans="1:13" ht="60" x14ac:dyDescent="0.25">
      <c r="A77" s="63"/>
      <c r="B77" s="64"/>
      <c r="C77" s="71"/>
      <c r="D77" s="47" t="s">
        <v>150</v>
      </c>
      <c r="E77" s="51" t="s">
        <v>4</v>
      </c>
      <c r="F77" s="71"/>
      <c r="G77" s="46"/>
      <c r="H77" s="46"/>
      <c r="I77" s="46" t="s">
        <v>89</v>
      </c>
      <c r="J77" s="51"/>
      <c r="K77" s="71"/>
      <c r="L77" s="46"/>
      <c r="M77" s="51"/>
    </row>
    <row r="78" spans="1:13" ht="75" x14ac:dyDescent="0.25">
      <c r="A78" s="63"/>
      <c r="B78" s="64"/>
      <c r="C78" s="71"/>
      <c r="D78" s="47" t="s">
        <v>151</v>
      </c>
      <c r="E78" s="51"/>
      <c r="F78" s="71" t="s">
        <v>72</v>
      </c>
      <c r="G78" s="46"/>
      <c r="H78" s="46"/>
      <c r="I78" s="46" t="s">
        <v>89</v>
      </c>
      <c r="J78" s="51"/>
      <c r="K78" s="71" t="s">
        <v>51</v>
      </c>
      <c r="L78" s="46"/>
      <c r="M78" s="51"/>
    </row>
    <row r="79" spans="1:13" x14ac:dyDescent="0.25">
      <c r="A79" s="63"/>
      <c r="B79" s="64"/>
      <c r="C79" s="71"/>
      <c r="D79" s="47"/>
      <c r="E79" s="51"/>
      <c r="F79" s="71"/>
      <c r="G79" s="46"/>
      <c r="H79" s="46"/>
      <c r="I79" s="46"/>
      <c r="J79" s="51"/>
      <c r="K79" s="71"/>
      <c r="L79" s="46"/>
      <c r="M79" s="51"/>
    </row>
    <row r="80" spans="1:13" x14ac:dyDescent="0.25">
      <c r="A80" s="63"/>
      <c r="B80" s="64"/>
      <c r="C80" s="71"/>
      <c r="D80" s="47"/>
      <c r="E80" s="51"/>
      <c r="F80" s="71"/>
      <c r="G80" s="46"/>
      <c r="H80" s="46"/>
      <c r="I80" s="46"/>
      <c r="J80" s="51"/>
      <c r="K80" s="71"/>
      <c r="L80" s="46"/>
      <c r="M80" s="51"/>
    </row>
    <row r="81" spans="1:13" ht="75" x14ac:dyDescent="0.25">
      <c r="A81" s="63">
        <v>116.2</v>
      </c>
      <c r="B81" s="64" t="s">
        <v>153</v>
      </c>
      <c r="C81" s="75" t="s">
        <v>152</v>
      </c>
      <c r="D81" s="47" t="s">
        <v>154</v>
      </c>
      <c r="E81" s="51"/>
      <c r="F81" s="71"/>
      <c r="G81" s="46"/>
      <c r="H81" s="46"/>
      <c r="I81" s="46"/>
      <c r="J81" s="51"/>
      <c r="K81" s="71"/>
      <c r="L81" s="46"/>
      <c r="M81" s="51"/>
    </row>
    <row r="82" spans="1:13" ht="75" x14ac:dyDescent="0.25">
      <c r="A82" s="63"/>
      <c r="B82" s="64"/>
      <c r="C82" s="71"/>
      <c r="D82" s="47" t="s">
        <v>169</v>
      </c>
      <c r="E82" s="51" t="s">
        <v>155</v>
      </c>
      <c r="F82" s="71"/>
      <c r="G82" s="46"/>
      <c r="H82" s="46"/>
      <c r="I82" s="46"/>
      <c r="J82" s="51"/>
      <c r="K82" s="71">
        <v>3</v>
      </c>
      <c r="L82" s="46"/>
      <c r="M82" s="51"/>
    </row>
    <row r="83" spans="1:13" ht="30" x14ac:dyDescent="0.25">
      <c r="A83" s="63"/>
      <c r="B83" s="64"/>
      <c r="C83" s="71"/>
      <c r="D83" s="47" t="s">
        <v>156</v>
      </c>
      <c r="E83" s="51"/>
      <c r="F83" s="71" t="s">
        <v>72</v>
      </c>
      <c r="G83" s="46" t="s">
        <v>52</v>
      </c>
      <c r="H83" s="46"/>
      <c r="I83" s="46"/>
      <c r="J83" s="51"/>
      <c r="K83" s="71"/>
      <c r="L83" s="46"/>
      <c r="M83" s="51"/>
    </row>
    <row r="84" spans="1:13" ht="75" x14ac:dyDescent="0.25">
      <c r="A84" s="63"/>
      <c r="B84" s="64"/>
      <c r="C84" s="71"/>
      <c r="D84" s="50" t="s">
        <v>157</v>
      </c>
      <c r="E84" s="51" t="s">
        <v>158</v>
      </c>
      <c r="F84" s="71"/>
      <c r="G84" s="46"/>
      <c r="H84" s="46"/>
      <c r="I84" s="46"/>
      <c r="J84" s="51"/>
      <c r="K84" s="71">
        <v>3</v>
      </c>
      <c r="L84" s="46"/>
      <c r="M84" s="51"/>
    </row>
    <row r="85" spans="1:13" ht="15.75" thickBot="1" x14ac:dyDescent="0.3">
      <c r="A85" s="67">
        <v>129</v>
      </c>
      <c r="B85" s="68"/>
      <c r="C85" s="77" t="s">
        <v>159</v>
      </c>
      <c r="D85" s="52"/>
      <c r="E85" s="78"/>
      <c r="F85" s="77"/>
      <c r="G85" s="52"/>
      <c r="H85" s="52"/>
      <c r="I85" s="52"/>
      <c r="J85" s="78"/>
      <c r="K85" s="77"/>
      <c r="L85" s="52"/>
      <c r="M85" s="78"/>
    </row>
    <row r="86" spans="1:13" x14ac:dyDescent="0.25">
      <c r="A86" s="49"/>
      <c r="B86" s="49"/>
    </row>
    <row r="87" spans="1:13" x14ac:dyDescent="0.25">
      <c r="A87" s="49"/>
      <c r="B87" s="49"/>
    </row>
    <row r="88" spans="1:13" x14ac:dyDescent="0.25">
      <c r="A88" s="49"/>
      <c r="B88" s="49"/>
    </row>
    <row r="89" spans="1:13" x14ac:dyDescent="0.25">
      <c r="A89" s="49"/>
      <c r="B89" s="49"/>
    </row>
    <row r="90" spans="1:13" x14ac:dyDescent="0.25">
      <c r="A90" s="49"/>
      <c r="B90" s="49"/>
    </row>
  </sheetData>
  <pageMargins left="0.70866141732283472" right="0.70866141732283472" top="0.74803149606299213" bottom="0.74803149606299213" header="0.31496062992125984" footer="0.31496062992125984"/>
  <pageSetup scale="66" fitToHeight="0" orientation="landscape" r:id="rId1"/>
  <rowBreaks count="5" manualBreakCount="5">
    <brk id="25" max="16383" man="1"/>
    <brk id="36" max="16383" man="1"/>
    <brk id="49" max="16383" man="1"/>
    <brk id="6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/>
  </sheetViews>
  <sheetFormatPr defaultRowHeight="15" x14ac:dyDescent="0.25"/>
  <cols>
    <col min="3" max="3" width="12.42578125" bestFit="1" customWidth="1"/>
    <col min="4" max="4" width="9.85546875" bestFit="1" customWidth="1"/>
    <col min="6" max="6" width="12.42578125" bestFit="1" customWidth="1"/>
    <col min="7" max="7" width="11.7109375" bestFit="1" customWidth="1"/>
  </cols>
  <sheetData>
    <row r="1" spans="1:7" ht="14.45" x14ac:dyDescent="0.3">
      <c r="A1" s="41" t="s">
        <v>0</v>
      </c>
    </row>
    <row r="3" spans="1:7" ht="15.6" x14ac:dyDescent="0.3">
      <c r="A3" s="4" t="s">
        <v>32</v>
      </c>
      <c r="B3" s="4"/>
      <c r="C3" s="4"/>
      <c r="D3" s="4"/>
      <c r="E3" s="4"/>
      <c r="F3" s="4"/>
      <c r="G3" s="4"/>
    </row>
    <row r="4" spans="1:7" ht="15.75" thickBot="1" x14ac:dyDescent="0.3"/>
    <row r="5" spans="1:7" x14ac:dyDescent="0.25">
      <c r="A5" s="42" t="s">
        <v>33</v>
      </c>
      <c r="B5" s="43" t="s">
        <v>34</v>
      </c>
      <c r="C5" s="43" t="s">
        <v>35</v>
      </c>
      <c r="D5" s="43" t="s">
        <v>36</v>
      </c>
      <c r="E5" s="43" t="s">
        <v>37</v>
      </c>
      <c r="F5" s="43" t="s">
        <v>38</v>
      </c>
      <c r="G5" s="44" t="s">
        <v>39</v>
      </c>
    </row>
    <row r="6" spans="1:7" x14ac:dyDescent="0.25">
      <c r="A6" s="71" t="s">
        <v>161</v>
      </c>
      <c r="B6" s="46" t="s">
        <v>162</v>
      </c>
      <c r="C6" s="46">
        <v>5664360</v>
      </c>
      <c r="D6" s="45">
        <v>9</v>
      </c>
      <c r="E6" s="45">
        <v>10</v>
      </c>
      <c r="F6" s="45">
        <f>E6-D6</f>
        <v>1</v>
      </c>
      <c r="G6" s="51"/>
    </row>
    <row r="7" spans="1:7" x14ac:dyDescent="0.25">
      <c r="A7" s="71" t="s">
        <v>161</v>
      </c>
      <c r="B7" s="46" t="s">
        <v>162</v>
      </c>
      <c r="C7" s="46">
        <v>5664361</v>
      </c>
      <c r="D7" s="45">
        <v>10</v>
      </c>
      <c r="E7" s="45">
        <v>12</v>
      </c>
      <c r="F7" s="45">
        <f t="shared" ref="F7:F70" si="0">E7-D7</f>
        <v>2</v>
      </c>
      <c r="G7" s="51"/>
    </row>
    <row r="8" spans="1:7" x14ac:dyDescent="0.25">
      <c r="A8" s="71" t="s">
        <v>161</v>
      </c>
      <c r="B8" s="46" t="s">
        <v>162</v>
      </c>
      <c r="C8" s="46">
        <v>5664362</v>
      </c>
      <c r="D8" s="45">
        <v>12</v>
      </c>
      <c r="E8" s="45">
        <v>14</v>
      </c>
      <c r="F8" s="45">
        <f t="shared" si="0"/>
        <v>2</v>
      </c>
      <c r="G8" s="51"/>
    </row>
    <row r="9" spans="1:7" x14ac:dyDescent="0.25">
      <c r="A9" s="71" t="s">
        <v>161</v>
      </c>
      <c r="B9" s="46" t="s">
        <v>162</v>
      </c>
      <c r="C9" s="46">
        <v>5664363</v>
      </c>
      <c r="D9" s="45">
        <v>14</v>
      </c>
      <c r="E9" s="45">
        <v>15</v>
      </c>
      <c r="F9" s="45">
        <f t="shared" si="0"/>
        <v>1</v>
      </c>
      <c r="G9" s="51"/>
    </row>
    <row r="10" spans="1:7" x14ac:dyDescent="0.25">
      <c r="A10" s="71" t="s">
        <v>161</v>
      </c>
      <c r="B10" s="46" t="s">
        <v>162</v>
      </c>
      <c r="C10" s="46">
        <v>5664364</v>
      </c>
      <c r="D10" s="45">
        <v>15</v>
      </c>
      <c r="E10" s="45">
        <v>17</v>
      </c>
      <c r="F10" s="45">
        <f t="shared" si="0"/>
        <v>2</v>
      </c>
      <c r="G10" s="51"/>
    </row>
    <row r="11" spans="1:7" x14ac:dyDescent="0.25">
      <c r="A11" s="71" t="s">
        <v>161</v>
      </c>
      <c r="B11" s="46" t="s">
        <v>162</v>
      </c>
      <c r="C11" s="46">
        <v>5664365</v>
      </c>
      <c r="D11" s="45">
        <v>17</v>
      </c>
      <c r="E11" s="45">
        <v>19</v>
      </c>
      <c r="F11" s="45">
        <f t="shared" si="0"/>
        <v>2</v>
      </c>
      <c r="G11" s="51"/>
    </row>
    <row r="12" spans="1:7" x14ac:dyDescent="0.25">
      <c r="A12" s="71" t="s">
        <v>161</v>
      </c>
      <c r="B12" s="46" t="s">
        <v>162</v>
      </c>
      <c r="C12" s="46">
        <v>5664366</v>
      </c>
      <c r="D12" s="45">
        <v>19</v>
      </c>
      <c r="E12" s="45">
        <v>21</v>
      </c>
      <c r="F12" s="45">
        <f t="shared" si="0"/>
        <v>2</v>
      </c>
      <c r="G12" s="51"/>
    </row>
    <row r="13" spans="1:7" x14ac:dyDescent="0.25">
      <c r="A13" s="71" t="s">
        <v>161</v>
      </c>
      <c r="B13" s="46" t="s">
        <v>162</v>
      </c>
      <c r="C13" s="46">
        <v>5664367</v>
      </c>
      <c r="D13" s="45">
        <v>21</v>
      </c>
      <c r="E13" s="45">
        <v>23</v>
      </c>
      <c r="F13" s="45">
        <f t="shared" si="0"/>
        <v>2</v>
      </c>
      <c r="G13" s="51"/>
    </row>
    <row r="14" spans="1:7" x14ac:dyDescent="0.25">
      <c r="A14" s="80" t="s">
        <v>161</v>
      </c>
      <c r="B14" s="57" t="s">
        <v>162</v>
      </c>
      <c r="C14" s="57">
        <v>5664368</v>
      </c>
      <c r="D14" s="58">
        <v>21</v>
      </c>
      <c r="E14" s="58">
        <v>23</v>
      </c>
      <c r="F14" s="58">
        <f t="shared" si="0"/>
        <v>2</v>
      </c>
      <c r="G14" s="81" t="s">
        <v>163</v>
      </c>
    </row>
    <row r="15" spans="1:7" x14ac:dyDescent="0.25">
      <c r="A15" s="82" t="s">
        <v>161</v>
      </c>
      <c r="B15" s="55" t="s">
        <v>162</v>
      </c>
      <c r="C15" s="55">
        <v>5664369</v>
      </c>
      <c r="D15" s="56"/>
      <c r="E15" s="56"/>
      <c r="F15" s="56">
        <f t="shared" si="0"/>
        <v>0</v>
      </c>
      <c r="G15" s="83" t="s">
        <v>164</v>
      </c>
    </row>
    <row r="16" spans="1:7" x14ac:dyDescent="0.25">
      <c r="A16" s="84" t="s">
        <v>161</v>
      </c>
      <c r="B16" s="53" t="s">
        <v>162</v>
      </c>
      <c r="C16" s="53">
        <v>5664370</v>
      </c>
      <c r="D16" s="54"/>
      <c r="E16" s="54"/>
      <c r="F16" s="54">
        <f t="shared" si="0"/>
        <v>0</v>
      </c>
      <c r="G16" s="85" t="s">
        <v>165</v>
      </c>
    </row>
    <row r="17" spans="1:7" x14ac:dyDescent="0.25">
      <c r="A17" s="71" t="s">
        <v>161</v>
      </c>
      <c r="B17" s="46" t="s">
        <v>162</v>
      </c>
      <c r="C17" s="46">
        <v>5664371</v>
      </c>
      <c r="D17" s="45">
        <v>23</v>
      </c>
      <c r="E17" s="45">
        <v>25</v>
      </c>
      <c r="F17" s="45">
        <f t="shared" si="0"/>
        <v>2</v>
      </c>
      <c r="G17" s="51"/>
    </row>
    <row r="18" spans="1:7" x14ac:dyDescent="0.25">
      <c r="A18" s="71" t="s">
        <v>161</v>
      </c>
      <c r="B18" s="46" t="s">
        <v>162</v>
      </c>
      <c r="C18" s="46">
        <v>5664372</v>
      </c>
      <c r="D18" s="45">
        <v>25</v>
      </c>
      <c r="E18" s="45">
        <v>25.7</v>
      </c>
      <c r="F18" s="45">
        <f t="shared" si="0"/>
        <v>0.69999999999999929</v>
      </c>
      <c r="G18" s="51"/>
    </row>
    <row r="19" spans="1:7" x14ac:dyDescent="0.25">
      <c r="A19" s="71" t="s">
        <v>161</v>
      </c>
      <c r="B19" s="46" t="s">
        <v>162</v>
      </c>
      <c r="C19" s="46">
        <v>5664373</v>
      </c>
      <c r="D19" s="45">
        <v>25.7</v>
      </c>
      <c r="E19" s="45">
        <v>27.7</v>
      </c>
      <c r="F19" s="45">
        <f t="shared" si="0"/>
        <v>2</v>
      </c>
      <c r="G19" s="51"/>
    </row>
    <row r="20" spans="1:7" x14ac:dyDescent="0.25">
      <c r="A20" s="71" t="s">
        <v>161</v>
      </c>
      <c r="B20" s="46" t="s">
        <v>162</v>
      </c>
      <c r="C20" s="46">
        <v>5664374</v>
      </c>
      <c r="D20" s="45">
        <v>27.7</v>
      </c>
      <c r="E20" s="45">
        <v>29</v>
      </c>
      <c r="F20" s="45">
        <f t="shared" si="0"/>
        <v>1.3000000000000007</v>
      </c>
      <c r="G20" s="51"/>
    </row>
    <row r="21" spans="1:7" x14ac:dyDescent="0.25">
      <c r="A21" s="71" t="s">
        <v>161</v>
      </c>
      <c r="B21" s="46" t="s">
        <v>162</v>
      </c>
      <c r="C21" s="46">
        <v>5664375</v>
      </c>
      <c r="D21" s="45">
        <v>29</v>
      </c>
      <c r="E21" s="45">
        <v>31</v>
      </c>
      <c r="F21" s="45">
        <f t="shared" si="0"/>
        <v>2</v>
      </c>
      <c r="G21" s="51"/>
    </row>
    <row r="22" spans="1:7" x14ac:dyDescent="0.25">
      <c r="A22" s="71" t="s">
        <v>161</v>
      </c>
      <c r="B22" s="46" t="s">
        <v>162</v>
      </c>
      <c r="C22" s="46">
        <v>5664376</v>
      </c>
      <c r="D22" s="45">
        <v>31</v>
      </c>
      <c r="E22" s="45">
        <v>33</v>
      </c>
      <c r="F22" s="45">
        <f t="shared" si="0"/>
        <v>2</v>
      </c>
      <c r="G22" s="51"/>
    </row>
    <row r="23" spans="1:7" x14ac:dyDescent="0.25">
      <c r="A23" s="71" t="s">
        <v>161</v>
      </c>
      <c r="B23" s="46" t="s">
        <v>162</v>
      </c>
      <c r="C23" s="46">
        <v>5664377</v>
      </c>
      <c r="D23" s="45">
        <v>33</v>
      </c>
      <c r="E23" s="45">
        <v>35</v>
      </c>
      <c r="F23" s="45">
        <f t="shared" si="0"/>
        <v>2</v>
      </c>
      <c r="G23" s="51"/>
    </row>
    <row r="24" spans="1:7" x14ac:dyDescent="0.25">
      <c r="A24" s="71" t="s">
        <v>161</v>
      </c>
      <c r="B24" s="46" t="s">
        <v>162</v>
      </c>
      <c r="C24" s="46">
        <v>5664378</v>
      </c>
      <c r="D24" s="45">
        <v>35</v>
      </c>
      <c r="E24" s="45">
        <v>36.6</v>
      </c>
      <c r="F24" s="45">
        <f t="shared" si="0"/>
        <v>1.6000000000000014</v>
      </c>
      <c r="G24" s="51"/>
    </row>
    <row r="25" spans="1:7" x14ac:dyDescent="0.25">
      <c r="A25" s="71" t="s">
        <v>161</v>
      </c>
      <c r="B25" s="46" t="s">
        <v>162</v>
      </c>
      <c r="C25" s="46">
        <v>5664379</v>
      </c>
      <c r="D25" s="46">
        <v>36.6</v>
      </c>
      <c r="E25" s="46">
        <v>38.6</v>
      </c>
      <c r="F25" s="45">
        <f t="shared" si="0"/>
        <v>2</v>
      </c>
      <c r="G25" s="51"/>
    </row>
    <row r="26" spans="1:7" x14ac:dyDescent="0.25">
      <c r="A26" s="71" t="s">
        <v>161</v>
      </c>
      <c r="B26" s="46" t="s">
        <v>162</v>
      </c>
      <c r="C26" s="46">
        <v>5664380</v>
      </c>
      <c r="D26" s="46">
        <v>38.6</v>
      </c>
      <c r="E26" s="46">
        <v>40.6</v>
      </c>
      <c r="F26" s="45">
        <f t="shared" si="0"/>
        <v>2</v>
      </c>
      <c r="G26" s="51"/>
    </row>
    <row r="27" spans="1:7" x14ac:dyDescent="0.25">
      <c r="A27" s="71" t="s">
        <v>161</v>
      </c>
      <c r="B27" s="46" t="s">
        <v>162</v>
      </c>
      <c r="C27" s="46">
        <v>5664381</v>
      </c>
      <c r="D27" s="46">
        <v>40.6</v>
      </c>
      <c r="E27" s="46">
        <v>41.6</v>
      </c>
      <c r="F27" s="45">
        <f t="shared" si="0"/>
        <v>1</v>
      </c>
      <c r="G27" s="51"/>
    </row>
    <row r="28" spans="1:7" x14ac:dyDescent="0.25">
      <c r="A28" s="71" t="s">
        <v>161</v>
      </c>
      <c r="B28" s="46" t="s">
        <v>162</v>
      </c>
      <c r="C28" s="46">
        <v>5664382</v>
      </c>
      <c r="D28" s="46">
        <v>41.6</v>
      </c>
      <c r="E28" s="46">
        <v>43.6</v>
      </c>
      <c r="F28" s="45">
        <f t="shared" si="0"/>
        <v>2</v>
      </c>
      <c r="G28" s="51"/>
    </row>
    <row r="29" spans="1:7" x14ac:dyDescent="0.25">
      <c r="A29" s="71" t="s">
        <v>161</v>
      </c>
      <c r="B29" s="46" t="s">
        <v>162</v>
      </c>
      <c r="C29" s="46">
        <v>5664383</v>
      </c>
      <c r="D29" s="46">
        <v>43.6</v>
      </c>
      <c r="E29" s="46">
        <v>45.6</v>
      </c>
      <c r="F29" s="45">
        <f t="shared" si="0"/>
        <v>2</v>
      </c>
      <c r="G29" s="51"/>
    </row>
    <row r="30" spans="1:7" x14ac:dyDescent="0.25">
      <c r="A30" s="71" t="s">
        <v>161</v>
      </c>
      <c r="B30" s="46" t="s">
        <v>162</v>
      </c>
      <c r="C30" s="46">
        <v>5664384</v>
      </c>
      <c r="D30" s="46">
        <v>45.6</v>
      </c>
      <c r="E30" s="46">
        <v>46.6</v>
      </c>
      <c r="F30" s="45">
        <f t="shared" si="0"/>
        <v>1</v>
      </c>
      <c r="G30" s="51"/>
    </row>
    <row r="31" spans="1:7" x14ac:dyDescent="0.25">
      <c r="A31" s="71" t="s">
        <v>161</v>
      </c>
      <c r="B31" s="46" t="s">
        <v>162</v>
      </c>
      <c r="C31" s="46">
        <v>5664385</v>
      </c>
      <c r="D31" s="46">
        <v>46.6</v>
      </c>
      <c r="E31" s="46">
        <v>47.8</v>
      </c>
      <c r="F31" s="45">
        <f t="shared" si="0"/>
        <v>1.1999999999999957</v>
      </c>
      <c r="G31" s="51"/>
    </row>
    <row r="32" spans="1:7" x14ac:dyDescent="0.25">
      <c r="A32" s="71" t="s">
        <v>161</v>
      </c>
      <c r="B32" s="46" t="s">
        <v>162</v>
      </c>
      <c r="C32" s="46">
        <v>5664386</v>
      </c>
      <c r="D32" s="46">
        <v>47.8</v>
      </c>
      <c r="E32" s="46">
        <v>49.8</v>
      </c>
      <c r="F32" s="45">
        <f t="shared" si="0"/>
        <v>2</v>
      </c>
      <c r="G32" s="51"/>
    </row>
    <row r="33" spans="1:7" x14ac:dyDescent="0.25">
      <c r="A33" s="71" t="s">
        <v>161</v>
      </c>
      <c r="B33" s="46" t="s">
        <v>162</v>
      </c>
      <c r="C33" s="46">
        <v>5664387</v>
      </c>
      <c r="D33" s="46">
        <v>49.8</v>
      </c>
      <c r="E33" s="46">
        <v>51.8</v>
      </c>
      <c r="F33" s="45">
        <f t="shared" si="0"/>
        <v>2</v>
      </c>
      <c r="G33" s="51"/>
    </row>
    <row r="34" spans="1:7" x14ac:dyDescent="0.25">
      <c r="A34" s="71" t="s">
        <v>161</v>
      </c>
      <c r="B34" s="46" t="s">
        <v>162</v>
      </c>
      <c r="C34" s="46">
        <v>5664388</v>
      </c>
      <c r="D34" s="46">
        <v>51.8</v>
      </c>
      <c r="E34" s="46">
        <v>53.5</v>
      </c>
      <c r="F34" s="45">
        <f t="shared" si="0"/>
        <v>1.7000000000000028</v>
      </c>
      <c r="G34" s="51"/>
    </row>
    <row r="35" spans="1:7" x14ac:dyDescent="0.25">
      <c r="A35" s="71" t="s">
        <v>161</v>
      </c>
      <c r="B35" s="46" t="s">
        <v>162</v>
      </c>
      <c r="C35" s="46">
        <v>5664389</v>
      </c>
      <c r="D35" s="46">
        <v>53.5</v>
      </c>
      <c r="E35" s="46">
        <v>54.5</v>
      </c>
      <c r="F35" s="45">
        <f t="shared" si="0"/>
        <v>1</v>
      </c>
      <c r="G35" s="51"/>
    </row>
    <row r="36" spans="1:7" x14ac:dyDescent="0.25">
      <c r="A36" s="71" t="s">
        <v>161</v>
      </c>
      <c r="B36" s="46" t="s">
        <v>162</v>
      </c>
      <c r="C36" s="46">
        <v>5664390</v>
      </c>
      <c r="D36" s="46">
        <v>54.5</v>
      </c>
      <c r="E36" s="46">
        <v>55.3</v>
      </c>
      <c r="F36" s="45">
        <f t="shared" si="0"/>
        <v>0.79999999999999716</v>
      </c>
      <c r="G36" s="51"/>
    </row>
    <row r="37" spans="1:7" x14ac:dyDescent="0.25">
      <c r="A37" s="71" t="s">
        <v>161</v>
      </c>
      <c r="B37" s="46" t="s">
        <v>162</v>
      </c>
      <c r="C37" s="46">
        <v>5664391</v>
      </c>
      <c r="D37" s="46">
        <v>55.3</v>
      </c>
      <c r="E37" s="46">
        <v>57.3</v>
      </c>
      <c r="F37" s="45">
        <f t="shared" si="0"/>
        <v>2</v>
      </c>
      <c r="G37" s="51"/>
    </row>
    <row r="38" spans="1:7" x14ac:dyDescent="0.25">
      <c r="A38" s="71" t="s">
        <v>161</v>
      </c>
      <c r="B38" s="46" t="s">
        <v>162</v>
      </c>
      <c r="C38" s="46">
        <v>5664392</v>
      </c>
      <c r="D38" s="46">
        <v>57.3</v>
      </c>
      <c r="E38" s="46">
        <v>58.3</v>
      </c>
      <c r="F38" s="45">
        <f t="shared" si="0"/>
        <v>1</v>
      </c>
      <c r="G38" s="51"/>
    </row>
    <row r="39" spans="1:7" x14ac:dyDescent="0.25">
      <c r="A39" s="71" t="s">
        <v>161</v>
      </c>
      <c r="B39" s="46" t="s">
        <v>162</v>
      </c>
      <c r="C39" s="46">
        <v>5664393</v>
      </c>
      <c r="D39" s="46">
        <v>58.3</v>
      </c>
      <c r="E39" s="46">
        <v>60.2</v>
      </c>
      <c r="F39" s="45">
        <f t="shared" si="0"/>
        <v>1.9000000000000057</v>
      </c>
      <c r="G39" s="51"/>
    </row>
    <row r="40" spans="1:7" x14ac:dyDescent="0.25">
      <c r="A40" s="71" t="s">
        <v>161</v>
      </c>
      <c r="B40" s="46" t="s">
        <v>162</v>
      </c>
      <c r="C40" s="46">
        <v>5664394</v>
      </c>
      <c r="D40" s="46">
        <v>60.2</v>
      </c>
      <c r="E40" s="46">
        <v>61.7</v>
      </c>
      <c r="F40" s="45">
        <f t="shared" si="0"/>
        <v>1.5</v>
      </c>
      <c r="G40" s="51"/>
    </row>
    <row r="41" spans="1:7" x14ac:dyDescent="0.25">
      <c r="A41" s="71" t="s">
        <v>161</v>
      </c>
      <c r="B41" s="46" t="s">
        <v>162</v>
      </c>
      <c r="C41" s="46">
        <v>5664395</v>
      </c>
      <c r="D41" s="46">
        <v>61.7</v>
      </c>
      <c r="E41" s="46">
        <v>63.7</v>
      </c>
      <c r="F41" s="45">
        <f t="shared" si="0"/>
        <v>2</v>
      </c>
      <c r="G41" s="51"/>
    </row>
    <row r="42" spans="1:7" x14ac:dyDescent="0.25">
      <c r="A42" s="71" t="s">
        <v>161</v>
      </c>
      <c r="B42" s="46" t="s">
        <v>162</v>
      </c>
      <c r="C42" s="46">
        <v>5664396</v>
      </c>
      <c r="D42" s="46">
        <v>63.7</v>
      </c>
      <c r="E42" s="46">
        <v>65</v>
      </c>
      <c r="F42" s="45">
        <f t="shared" si="0"/>
        <v>1.2999999999999972</v>
      </c>
      <c r="G42" s="51"/>
    </row>
    <row r="43" spans="1:7" x14ac:dyDescent="0.25">
      <c r="A43" s="71" t="s">
        <v>161</v>
      </c>
      <c r="B43" s="46" t="s">
        <v>162</v>
      </c>
      <c r="C43" s="46">
        <v>5664397</v>
      </c>
      <c r="D43" s="45">
        <v>65</v>
      </c>
      <c r="E43" s="45">
        <v>65.7</v>
      </c>
      <c r="F43" s="45">
        <f t="shared" si="0"/>
        <v>0.70000000000000284</v>
      </c>
      <c r="G43" s="51"/>
    </row>
    <row r="44" spans="1:7" x14ac:dyDescent="0.25">
      <c r="A44" s="80" t="s">
        <v>161</v>
      </c>
      <c r="B44" s="57" t="s">
        <v>162</v>
      </c>
      <c r="C44" s="57">
        <v>5664398</v>
      </c>
      <c r="D44" s="58">
        <v>65</v>
      </c>
      <c r="E44" s="58">
        <v>65.7</v>
      </c>
      <c r="F44" s="58">
        <f t="shared" si="0"/>
        <v>0.70000000000000284</v>
      </c>
      <c r="G44" s="81" t="s">
        <v>163</v>
      </c>
    </row>
    <row r="45" spans="1:7" x14ac:dyDescent="0.25">
      <c r="A45" s="82" t="s">
        <v>161</v>
      </c>
      <c r="B45" s="55" t="s">
        <v>162</v>
      </c>
      <c r="C45" s="55">
        <v>5664399</v>
      </c>
      <c r="D45" s="56"/>
      <c r="E45" s="56"/>
      <c r="F45" s="56">
        <f t="shared" si="0"/>
        <v>0</v>
      </c>
      <c r="G45" s="83" t="s">
        <v>164</v>
      </c>
    </row>
    <row r="46" spans="1:7" x14ac:dyDescent="0.25">
      <c r="A46" s="84" t="s">
        <v>161</v>
      </c>
      <c r="B46" s="53" t="s">
        <v>162</v>
      </c>
      <c r="C46" s="53">
        <v>5664400</v>
      </c>
      <c r="D46" s="54"/>
      <c r="E46" s="54"/>
      <c r="F46" s="54">
        <f t="shared" si="0"/>
        <v>0</v>
      </c>
      <c r="G46" s="85" t="s">
        <v>165</v>
      </c>
    </row>
    <row r="47" spans="1:7" x14ac:dyDescent="0.25">
      <c r="A47" s="71" t="s">
        <v>161</v>
      </c>
      <c r="B47" s="46" t="s">
        <v>162</v>
      </c>
      <c r="C47" s="46">
        <v>5664401</v>
      </c>
      <c r="D47" s="45">
        <v>65.7</v>
      </c>
      <c r="E47" s="45">
        <v>66.5</v>
      </c>
      <c r="F47" s="45">
        <f t="shared" si="0"/>
        <v>0.79999999999999716</v>
      </c>
      <c r="G47" s="51"/>
    </row>
    <row r="48" spans="1:7" x14ac:dyDescent="0.25">
      <c r="A48" s="71" t="s">
        <v>161</v>
      </c>
      <c r="B48" s="46" t="s">
        <v>162</v>
      </c>
      <c r="C48" s="46">
        <v>5664402</v>
      </c>
      <c r="D48" s="45">
        <v>66.5</v>
      </c>
      <c r="E48" s="45">
        <v>67.8</v>
      </c>
      <c r="F48" s="45">
        <f t="shared" si="0"/>
        <v>1.2999999999999972</v>
      </c>
      <c r="G48" s="51"/>
    </row>
    <row r="49" spans="1:7" x14ac:dyDescent="0.25">
      <c r="A49" s="71" t="s">
        <v>161</v>
      </c>
      <c r="B49" s="46" t="s">
        <v>162</v>
      </c>
      <c r="C49" s="46">
        <v>5664403</v>
      </c>
      <c r="D49" s="45">
        <v>67.8</v>
      </c>
      <c r="E49" s="45">
        <v>68.599999999999994</v>
      </c>
      <c r="F49" s="45">
        <f t="shared" si="0"/>
        <v>0.79999999999999716</v>
      </c>
      <c r="G49" s="51"/>
    </row>
    <row r="50" spans="1:7" x14ac:dyDescent="0.25">
      <c r="A50" s="71" t="s">
        <v>161</v>
      </c>
      <c r="B50" s="46" t="s">
        <v>162</v>
      </c>
      <c r="C50" s="46">
        <v>5664404</v>
      </c>
      <c r="D50" s="45">
        <v>68.599999999999994</v>
      </c>
      <c r="E50" s="45">
        <v>69.400000000000006</v>
      </c>
      <c r="F50" s="45">
        <f t="shared" si="0"/>
        <v>0.80000000000001137</v>
      </c>
      <c r="G50" s="51"/>
    </row>
    <row r="51" spans="1:7" x14ac:dyDescent="0.25">
      <c r="A51" s="71" t="s">
        <v>161</v>
      </c>
      <c r="B51" s="46" t="s">
        <v>162</v>
      </c>
      <c r="C51" s="46">
        <v>5664405</v>
      </c>
      <c r="D51" s="45">
        <v>69.400000000000006</v>
      </c>
      <c r="E51" s="45">
        <v>71.2</v>
      </c>
      <c r="F51" s="45">
        <f t="shared" si="0"/>
        <v>1.7999999999999972</v>
      </c>
      <c r="G51" s="51"/>
    </row>
    <row r="52" spans="1:7" x14ac:dyDescent="0.25">
      <c r="A52" s="71" t="s">
        <v>161</v>
      </c>
      <c r="B52" s="46" t="s">
        <v>162</v>
      </c>
      <c r="C52" s="46">
        <v>5664406</v>
      </c>
      <c r="D52" s="45">
        <v>71.2</v>
      </c>
      <c r="E52" s="45">
        <v>73.2</v>
      </c>
      <c r="F52" s="45">
        <f t="shared" si="0"/>
        <v>2</v>
      </c>
      <c r="G52" s="51"/>
    </row>
    <row r="53" spans="1:7" x14ac:dyDescent="0.25">
      <c r="A53" s="71" t="s">
        <v>161</v>
      </c>
      <c r="B53" s="46" t="s">
        <v>162</v>
      </c>
      <c r="C53" s="46">
        <v>5664407</v>
      </c>
      <c r="D53" s="45">
        <v>73.2</v>
      </c>
      <c r="E53" s="45">
        <v>74.599999999999994</v>
      </c>
      <c r="F53" s="45">
        <f t="shared" si="0"/>
        <v>1.3999999999999915</v>
      </c>
      <c r="G53" s="51"/>
    </row>
    <row r="54" spans="1:7" x14ac:dyDescent="0.25">
      <c r="A54" s="71" t="s">
        <v>161</v>
      </c>
      <c r="B54" s="46" t="s">
        <v>162</v>
      </c>
      <c r="C54" s="46">
        <v>5664418</v>
      </c>
      <c r="D54" s="45">
        <v>74.599999999999994</v>
      </c>
      <c r="E54" s="45">
        <v>75.599999999999994</v>
      </c>
      <c r="F54" s="45">
        <f t="shared" si="0"/>
        <v>1</v>
      </c>
      <c r="G54" s="51"/>
    </row>
    <row r="55" spans="1:7" x14ac:dyDescent="0.25">
      <c r="A55" s="71" t="s">
        <v>161</v>
      </c>
      <c r="B55" s="46" t="s">
        <v>162</v>
      </c>
      <c r="C55" s="46">
        <v>5664419</v>
      </c>
      <c r="D55" s="45">
        <v>75.599999999999994</v>
      </c>
      <c r="E55" s="45">
        <v>77.3</v>
      </c>
      <c r="F55" s="45">
        <f t="shared" si="0"/>
        <v>1.7000000000000028</v>
      </c>
      <c r="G55" s="51"/>
    </row>
    <row r="56" spans="1:7" x14ac:dyDescent="0.25">
      <c r="A56" s="71" t="s">
        <v>161</v>
      </c>
      <c r="B56" s="46" t="s">
        <v>162</v>
      </c>
      <c r="C56" s="46">
        <v>5664420</v>
      </c>
      <c r="D56" s="45">
        <v>77.3</v>
      </c>
      <c r="E56" s="45">
        <v>78.3</v>
      </c>
      <c r="F56" s="45">
        <f t="shared" si="0"/>
        <v>1</v>
      </c>
      <c r="G56" s="51"/>
    </row>
    <row r="57" spans="1:7" x14ac:dyDescent="0.25">
      <c r="A57" s="71" t="s">
        <v>161</v>
      </c>
      <c r="B57" s="46" t="s">
        <v>162</v>
      </c>
      <c r="C57" s="46">
        <v>5664411</v>
      </c>
      <c r="D57" s="45">
        <v>78.3</v>
      </c>
      <c r="E57" s="45">
        <v>80.400000000000006</v>
      </c>
      <c r="F57" s="45">
        <f t="shared" si="0"/>
        <v>2.1000000000000085</v>
      </c>
      <c r="G57" s="51"/>
    </row>
    <row r="58" spans="1:7" x14ac:dyDescent="0.25">
      <c r="A58" s="71" t="s">
        <v>161</v>
      </c>
      <c r="B58" s="46" t="s">
        <v>162</v>
      </c>
      <c r="C58" s="46">
        <v>5664412</v>
      </c>
      <c r="D58" s="45">
        <v>80.400000000000006</v>
      </c>
      <c r="E58" s="45">
        <v>82.8</v>
      </c>
      <c r="F58" s="45">
        <f t="shared" si="0"/>
        <v>2.3999999999999915</v>
      </c>
      <c r="G58" s="51"/>
    </row>
    <row r="59" spans="1:7" x14ac:dyDescent="0.25">
      <c r="A59" s="71" t="s">
        <v>161</v>
      </c>
      <c r="B59" s="46" t="s">
        <v>162</v>
      </c>
      <c r="C59" s="46">
        <v>5664413</v>
      </c>
      <c r="D59" s="45">
        <v>84</v>
      </c>
      <c r="E59" s="45">
        <v>86</v>
      </c>
      <c r="F59" s="45">
        <f t="shared" si="0"/>
        <v>2</v>
      </c>
      <c r="G59" s="51"/>
    </row>
    <row r="60" spans="1:7" x14ac:dyDescent="0.25">
      <c r="A60" s="71" t="s">
        <v>161</v>
      </c>
      <c r="B60" s="46" t="s">
        <v>162</v>
      </c>
      <c r="C60" s="46">
        <v>5664414</v>
      </c>
      <c r="D60" s="45">
        <v>86</v>
      </c>
      <c r="E60" s="45">
        <v>87</v>
      </c>
      <c r="F60" s="45">
        <f t="shared" si="0"/>
        <v>1</v>
      </c>
      <c r="G60" s="51"/>
    </row>
    <row r="61" spans="1:7" x14ac:dyDescent="0.25">
      <c r="A61" s="71" t="s">
        <v>161</v>
      </c>
      <c r="B61" s="46" t="s">
        <v>162</v>
      </c>
      <c r="C61" s="46">
        <v>5664421</v>
      </c>
      <c r="D61" s="45">
        <v>87</v>
      </c>
      <c r="E61" s="45">
        <v>88.9</v>
      </c>
      <c r="F61" s="45">
        <f t="shared" si="0"/>
        <v>1.9000000000000057</v>
      </c>
      <c r="G61" s="51"/>
    </row>
    <row r="62" spans="1:7" x14ac:dyDescent="0.25">
      <c r="A62" s="71" t="s">
        <v>161</v>
      </c>
      <c r="B62" s="46" t="s">
        <v>162</v>
      </c>
      <c r="C62" s="46">
        <v>5664422</v>
      </c>
      <c r="D62" s="45">
        <v>88.9</v>
      </c>
      <c r="E62" s="45">
        <v>90.5</v>
      </c>
      <c r="F62" s="45">
        <f t="shared" si="0"/>
        <v>1.5999999999999943</v>
      </c>
      <c r="G62" s="51"/>
    </row>
    <row r="63" spans="1:7" x14ac:dyDescent="0.25">
      <c r="A63" s="71" t="s">
        <v>161</v>
      </c>
      <c r="B63" s="46" t="s">
        <v>162</v>
      </c>
      <c r="C63" s="46">
        <v>5664423</v>
      </c>
      <c r="D63" s="45">
        <v>90.5</v>
      </c>
      <c r="E63" s="45">
        <v>92.5</v>
      </c>
      <c r="F63" s="45">
        <f t="shared" si="0"/>
        <v>2</v>
      </c>
      <c r="G63" s="51"/>
    </row>
    <row r="64" spans="1:7" x14ac:dyDescent="0.25">
      <c r="A64" s="71" t="s">
        <v>161</v>
      </c>
      <c r="B64" s="46" t="s">
        <v>162</v>
      </c>
      <c r="C64" s="46">
        <v>5664424</v>
      </c>
      <c r="D64" s="45">
        <v>92.5</v>
      </c>
      <c r="E64" s="45">
        <v>93</v>
      </c>
      <c r="F64" s="45">
        <f t="shared" si="0"/>
        <v>0.5</v>
      </c>
      <c r="G64" s="51"/>
    </row>
    <row r="65" spans="1:7" x14ac:dyDescent="0.25">
      <c r="A65" s="71" t="s">
        <v>161</v>
      </c>
      <c r="B65" s="46" t="s">
        <v>162</v>
      </c>
      <c r="C65" s="46">
        <v>5664425</v>
      </c>
      <c r="D65" s="45">
        <v>93</v>
      </c>
      <c r="E65" s="45">
        <v>93.8</v>
      </c>
      <c r="F65" s="45">
        <f t="shared" si="0"/>
        <v>0.79999999999999716</v>
      </c>
      <c r="G65" s="51"/>
    </row>
    <row r="66" spans="1:7" x14ac:dyDescent="0.25">
      <c r="A66" s="71" t="s">
        <v>161</v>
      </c>
      <c r="B66" s="46" t="s">
        <v>162</v>
      </c>
      <c r="C66" s="46">
        <v>5664426</v>
      </c>
      <c r="D66" s="45">
        <v>93.8</v>
      </c>
      <c r="E66" s="45">
        <v>94.9</v>
      </c>
      <c r="F66" s="45">
        <f t="shared" si="0"/>
        <v>1.1000000000000085</v>
      </c>
      <c r="G66" s="51"/>
    </row>
    <row r="67" spans="1:7" x14ac:dyDescent="0.25">
      <c r="A67" s="71" t="s">
        <v>161</v>
      </c>
      <c r="B67" s="46" t="s">
        <v>162</v>
      </c>
      <c r="C67" s="46">
        <v>5664427</v>
      </c>
      <c r="D67" s="46">
        <v>94.9</v>
      </c>
      <c r="E67" s="46">
        <v>96.9</v>
      </c>
      <c r="F67" s="45">
        <f t="shared" si="0"/>
        <v>2</v>
      </c>
      <c r="G67" s="51"/>
    </row>
    <row r="68" spans="1:7" x14ac:dyDescent="0.25">
      <c r="A68" s="71" t="s">
        <v>161</v>
      </c>
      <c r="B68" s="46" t="s">
        <v>162</v>
      </c>
      <c r="C68" s="46">
        <v>5664428</v>
      </c>
      <c r="D68" s="46">
        <v>96.9</v>
      </c>
      <c r="E68" s="46">
        <v>97.6</v>
      </c>
      <c r="F68" s="45">
        <f t="shared" si="0"/>
        <v>0.69999999999998863</v>
      </c>
      <c r="G68" s="51"/>
    </row>
    <row r="69" spans="1:7" x14ac:dyDescent="0.25">
      <c r="A69" s="71" t="s">
        <v>161</v>
      </c>
      <c r="B69" s="46" t="s">
        <v>162</v>
      </c>
      <c r="C69" s="46">
        <v>5664429</v>
      </c>
      <c r="D69" s="46">
        <v>97.6</v>
      </c>
      <c r="E69" s="46">
        <v>99.6</v>
      </c>
      <c r="F69" s="45">
        <f t="shared" si="0"/>
        <v>2</v>
      </c>
      <c r="G69" s="51"/>
    </row>
    <row r="70" spans="1:7" x14ac:dyDescent="0.25">
      <c r="A70" s="71" t="s">
        <v>161</v>
      </c>
      <c r="B70" s="46" t="s">
        <v>162</v>
      </c>
      <c r="C70" s="46">
        <v>5664430</v>
      </c>
      <c r="D70" s="46">
        <v>99.6</v>
      </c>
      <c r="E70" s="46">
        <v>100.7</v>
      </c>
      <c r="F70" s="45">
        <f t="shared" si="0"/>
        <v>1.1000000000000085</v>
      </c>
      <c r="G70" s="51"/>
    </row>
    <row r="71" spans="1:7" x14ac:dyDescent="0.25">
      <c r="A71" s="71" t="s">
        <v>161</v>
      </c>
      <c r="B71" s="46" t="s">
        <v>162</v>
      </c>
      <c r="C71" s="46">
        <v>5664431</v>
      </c>
      <c r="D71" s="46">
        <v>100.7</v>
      </c>
      <c r="E71" s="46">
        <v>102.5</v>
      </c>
      <c r="F71" s="45">
        <f t="shared" ref="F71:F90" si="1">E71-D71</f>
        <v>1.7999999999999972</v>
      </c>
      <c r="G71" s="51"/>
    </row>
    <row r="72" spans="1:7" x14ac:dyDescent="0.25">
      <c r="A72" s="71" t="s">
        <v>161</v>
      </c>
      <c r="B72" s="46" t="s">
        <v>162</v>
      </c>
      <c r="C72" s="46">
        <v>5664432</v>
      </c>
      <c r="D72" s="46">
        <v>102.5</v>
      </c>
      <c r="E72" s="46">
        <v>103.1</v>
      </c>
      <c r="F72" s="45">
        <f t="shared" si="1"/>
        <v>0.59999999999999432</v>
      </c>
      <c r="G72" s="51"/>
    </row>
    <row r="73" spans="1:7" x14ac:dyDescent="0.25">
      <c r="A73" s="71" t="s">
        <v>161</v>
      </c>
      <c r="B73" s="46" t="s">
        <v>162</v>
      </c>
      <c r="C73" s="46">
        <v>5664433</v>
      </c>
      <c r="D73" s="46">
        <v>103.1</v>
      </c>
      <c r="E73" s="46">
        <v>104</v>
      </c>
      <c r="F73" s="45">
        <f t="shared" si="1"/>
        <v>0.90000000000000568</v>
      </c>
      <c r="G73" s="51"/>
    </row>
    <row r="74" spans="1:7" x14ac:dyDescent="0.25">
      <c r="A74" s="71" t="s">
        <v>161</v>
      </c>
      <c r="B74" s="46" t="s">
        <v>162</v>
      </c>
      <c r="C74" s="46">
        <v>5664434</v>
      </c>
      <c r="D74" s="45">
        <v>104</v>
      </c>
      <c r="E74" s="45">
        <v>105.4</v>
      </c>
      <c r="F74" s="45">
        <f t="shared" si="1"/>
        <v>1.4000000000000057</v>
      </c>
      <c r="G74" s="51"/>
    </row>
    <row r="75" spans="1:7" x14ac:dyDescent="0.25">
      <c r="A75" s="71" t="s">
        <v>161</v>
      </c>
      <c r="B75" s="46" t="s">
        <v>162</v>
      </c>
      <c r="C75" s="46">
        <v>5664435</v>
      </c>
      <c r="D75" s="45">
        <v>105.4</v>
      </c>
      <c r="E75" s="45">
        <v>106.8</v>
      </c>
      <c r="F75" s="45">
        <f t="shared" si="1"/>
        <v>1.3999999999999915</v>
      </c>
      <c r="G75" s="51"/>
    </row>
    <row r="76" spans="1:7" x14ac:dyDescent="0.25">
      <c r="A76" s="71" t="s">
        <v>161</v>
      </c>
      <c r="B76" s="46" t="s">
        <v>162</v>
      </c>
      <c r="C76" s="46">
        <v>5664436</v>
      </c>
      <c r="D76" s="45">
        <v>106.8</v>
      </c>
      <c r="E76" s="45">
        <v>108.1</v>
      </c>
      <c r="F76" s="45">
        <f t="shared" si="1"/>
        <v>1.2999999999999972</v>
      </c>
      <c r="G76" s="51"/>
    </row>
    <row r="77" spans="1:7" x14ac:dyDescent="0.25">
      <c r="A77" s="71" t="s">
        <v>161</v>
      </c>
      <c r="B77" s="46" t="s">
        <v>162</v>
      </c>
      <c r="C77" s="46">
        <v>5664437</v>
      </c>
      <c r="D77" s="45">
        <v>108.1</v>
      </c>
      <c r="E77" s="45">
        <v>109.9</v>
      </c>
      <c r="F77" s="45">
        <f t="shared" si="1"/>
        <v>1.8000000000000114</v>
      </c>
      <c r="G77" s="51"/>
    </row>
    <row r="78" spans="1:7" x14ac:dyDescent="0.25">
      <c r="A78" s="80" t="s">
        <v>161</v>
      </c>
      <c r="B78" s="57" t="s">
        <v>162</v>
      </c>
      <c r="C78" s="57">
        <v>5664438</v>
      </c>
      <c r="D78" s="58">
        <v>108.1</v>
      </c>
      <c r="E78" s="58">
        <v>109.9</v>
      </c>
      <c r="F78" s="58">
        <f t="shared" si="1"/>
        <v>1.8000000000000114</v>
      </c>
      <c r="G78" s="81" t="s">
        <v>163</v>
      </c>
    </row>
    <row r="79" spans="1:7" x14ac:dyDescent="0.25">
      <c r="A79" s="82" t="s">
        <v>161</v>
      </c>
      <c r="B79" s="55" t="s">
        <v>162</v>
      </c>
      <c r="C79" s="55">
        <v>5664439</v>
      </c>
      <c r="D79" s="56"/>
      <c r="E79" s="56"/>
      <c r="F79" s="56">
        <f t="shared" si="1"/>
        <v>0</v>
      </c>
      <c r="G79" s="83" t="s">
        <v>164</v>
      </c>
    </row>
    <row r="80" spans="1:7" x14ac:dyDescent="0.25">
      <c r="A80" s="84" t="s">
        <v>161</v>
      </c>
      <c r="B80" s="53" t="s">
        <v>162</v>
      </c>
      <c r="C80" s="53">
        <v>5664440</v>
      </c>
      <c r="D80" s="54"/>
      <c r="E80" s="54"/>
      <c r="F80" s="54">
        <f t="shared" si="1"/>
        <v>0</v>
      </c>
      <c r="G80" s="85" t="s">
        <v>165</v>
      </c>
    </row>
    <row r="81" spans="1:7" x14ac:dyDescent="0.25">
      <c r="A81" s="71" t="s">
        <v>161</v>
      </c>
      <c r="B81" s="46" t="s">
        <v>162</v>
      </c>
      <c r="C81" s="46">
        <v>5664441</v>
      </c>
      <c r="D81" s="45">
        <v>109.9</v>
      </c>
      <c r="E81" s="45">
        <v>111.8</v>
      </c>
      <c r="F81" s="45">
        <f t="shared" si="1"/>
        <v>1.8999999999999915</v>
      </c>
      <c r="G81" s="51"/>
    </row>
    <row r="82" spans="1:7" x14ac:dyDescent="0.25">
      <c r="A82" s="71" t="s">
        <v>161</v>
      </c>
      <c r="B82" s="46" t="s">
        <v>162</v>
      </c>
      <c r="C82" s="46">
        <v>5664442</v>
      </c>
      <c r="D82" s="45">
        <v>111.8</v>
      </c>
      <c r="E82" s="45">
        <v>114</v>
      </c>
      <c r="F82" s="45">
        <f t="shared" si="1"/>
        <v>2.2000000000000028</v>
      </c>
      <c r="G82" s="51"/>
    </row>
    <row r="83" spans="1:7" x14ac:dyDescent="0.25">
      <c r="A83" s="71" t="s">
        <v>161</v>
      </c>
      <c r="B83" s="46" t="s">
        <v>162</v>
      </c>
      <c r="C83" s="46">
        <v>5664443</v>
      </c>
      <c r="D83" s="45">
        <v>114</v>
      </c>
      <c r="E83" s="45">
        <v>116.2</v>
      </c>
      <c r="F83" s="45">
        <f t="shared" si="1"/>
        <v>2.2000000000000028</v>
      </c>
      <c r="G83" s="51"/>
    </row>
    <row r="84" spans="1:7" x14ac:dyDescent="0.25">
      <c r="A84" s="71" t="s">
        <v>161</v>
      </c>
      <c r="B84" s="46" t="s">
        <v>162</v>
      </c>
      <c r="C84" s="46">
        <v>5664444</v>
      </c>
      <c r="D84" s="45">
        <v>116.2</v>
      </c>
      <c r="E84" s="45">
        <v>118.2</v>
      </c>
      <c r="F84" s="45">
        <f t="shared" si="1"/>
        <v>2</v>
      </c>
      <c r="G84" s="51"/>
    </row>
    <row r="85" spans="1:7" x14ac:dyDescent="0.25">
      <c r="A85" s="71" t="s">
        <v>161</v>
      </c>
      <c r="B85" s="46" t="s">
        <v>162</v>
      </c>
      <c r="C85" s="46">
        <v>5664445</v>
      </c>
      <c r="D85" s="45">
        <v>118.2</v>
      </c>
      <c r="E85" s="45">
        <v>120.2</v>
      </c>
      <c r="F85" s="45">
        <f t="shared" si="1"/>
        <v>2</v>
      </c>
      <c r="G85" s="51"/>
    </row>
    <row r="86" spans="1:7" x14ac:dyDescent="0.25">
      <c r="A86" s="71" t="s">
        <v>161</v>
      </c>
      <c r="B86" s="46" t="s">
        <v>162</v>
      </c>
      <c r="C86" s="46">
        <v>5664446</v>
      </c>
      <c r="D86" s="45">
        <v>120.2</v>
      </c>
      <c r="E86" s="45">
        <v>122.1</v>
      </c>
      <c r="F86" s="45">
        <f t="shared" si="1"/>
        <v>1.8999999999999915</v>
      </c>
      <c r="G86" s="51"/>
    </row>
    <row r="87" spans="1:7" x14ac:dyDescent="0.25">
      <c r="A87" s="71" t="s">
        <v>161</v>
      </c>
      <c r="B87" s="46" t="s">
        <v>162</v>
      </c>
      <c r="C87" s="46">
        <v>5664447</v>
      </c>
      <c r="D87" s="45">
        <v>122.1</v>
      </c>
      <c r="E87" s="45">
        <v>123</v>
      </c>
      <c r="F87" s="45">
        <f t="shared" si="1"/>
        <v>0.90000000000000568</v>
      </c>
      <c r="G87" s="51"/>
    </row>
    <row r="88" spans="1:7" x14ac:dyDescent="0.25">
      <c r="A88" s="71" t="s">
        <v>161</v>
      </c>
      <c r="B88" s="46" t="s">
        <v>162</v>
      </c>
      <c r="C88" s="46">
        <v>5664448</v>
      </c>
      <c r="D88" s="45">
        <v>123</v>
      </c>
      <c r="E88" s="45">
        <v>124.9</v>
      </c>
      <c r="F88" s="45">
        <f t="shared" si="1"/>
        <v>1.9000000000000057</v>
      </c>
      <c r="G88" s="51"/>
    </row>
    <row r="89" spans="1:7" x14ac:dyDescent="0.25">
      <c r="A89" s="71" t="s">
        <v>161</v>
      </c>
      <c r="B89" s="46" t="s">
        <v>162</v>
      </c>
      <c r="C89" s="46">
        <v>5664449</v>
      </c>
      <c r="D89" s="45">
        <v>124.9</v>
      </c>
      <c r="E89" s="45">
        <v>126.9</v>
      </c>
      <c r="F89" s="45">
        <f t="shared" si="1"/>
        <v>2</v>
      </c>
      <c r="G89" s="51"/>
    </row>
    <row r="90" spans="1:7" ht="15.75" thickBot="1" x14ac:dyDescent="0.3">
      <c r="A90" s="77" t="s">
        <v>161</v>
      </c>
      <c r="B90" s="52" t="s">
        <v>162</v>
      </c>
      <c r="C90" s="52">
        <v>5664450</v>
      </c>
      <c r="D90" s="86">
        <v>126.9</v>
      </c>
      <c r="E90" s="86">
        <v>129</v>
      </c>
      <c r="F90" s="86">
        <f t="shared" si="1"/>
        <v>2.0999999999999943</v>
      </c>
      <c r="G90" s="78"/>
    </row>
  </sheetData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Core A-12-02</vt:lpstr>
      <vt:lpstr>Sample Intervals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carl</cp:lastModifiedBy>
  <cp:lastPrinted>2013-01-19T18:19:44Z</cp:lastPrinted>
  <dcterms:created xsi:type="dcterms:W3CDTF">2012-09-20T22:56:01Z</dcterms:created>
  <dcterms:modified xsi:type="dcterms:W3CDTF">2013-02-06T04:23:46Z</dcterms:modified>
</cp:coreProperties>
</file>